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proyecciones\"/>
    </mc:Choice>
  </mc:AlternateContent>
  <xr:revisionPtr revIDLastSave="0" documentId="13_ncr:1_{59077D64-C243-4923-9F03-E919B135FE0D}" xr6:coauthVersionLast="47" xr6:coauthVersionMax="47" xr10:uidLastSave="{00000000-0000-0000-0000-000000000000}"/>
  <bookViews>
    <workbookView xWindow="-120" yWindow="-120" windowWidth="29040" windowHeight="15720" xr2:uid="{7EEB1F83-8523-4FAE-A526-248B75747C77}"/>
  </bookViews>
  <sheets>
    <sheet name="automotriz" sheetId="1" r:id="rId1"/>
  </sheets>
  <definedNames>
    <definedName name="_xlnm._FilterDatabase" localSheetId="0" hidden="1">automotriz!$A$6:$N$104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" i="1" l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N7" i="1"/>
  <c r="M7" i="1"/>
</calcChain>
</file>

<file path=xl/sharedStrings.xml><?xml version="1.0" encoding="utf-8"?>
<sst xmlns="http://schemas.openxmlformats.org/spreadsheetml/2006/main" count="415" uniqueCount="197">
  <si>
    <t>POR DEFINIR</t>
  </si>
  <si>
    <t>KIT</t>
  </si>
  <si>
    <t>UNIDAD</t>
  </si>
  <si>
    <t>GALON</t>
  </si>
  <si>
    <t>UND</t>
  </si>
  <si>
    <t xml:space="preserve">EMBUDOS PARA ECHAR ACEITE DIFERENTES DIMENSIONES </t>
  </si>
  <si>
    <t>CEPILLO METALICO</t>
  </si>
  <si>
    <t>JUEGO</t>
  </si>
  <si>
    <t>METRO</t>
  </si>
  <si>
    <t>SILICONA ULTRA OXIMICA PARA SELLAR BOMBAS DE AGUA Y CAJA DE VELOCIDAD.</t>
  </si>
  <si>
    <t>LUBRICANTE PENETRANTE W40</t>
  </si>
  <si>
    <t>LIMPIADOR ELECTRONICO 200 ML</t>
  </si>
  <si>
    <t>VALOR TOTAL IMPUESTO INCLUIDO</t>
  </si>
  <si>
    <t>VALOR UNITARIO IMPUESTO INCLUIDO</t>
  </si>
  <si>
    <t xml:space="preserve">FICHA DE FORMACIÓN </t>
  </si>
  <si>
    <t xml:space="preserve">CANTIDAD </t>
  </si>
  <si>
    <t>UNIDAD DE MEDIDA</t>
  </si>
  <si>
    <t>DETALLE</t>
  </si>
  <si>
    <t>ELEMENTO</t>
  </si>
  <si>
    <t>CODIGO UNSPCS</t>
  </si>
  <si>
    <t xml:space="preserve">CODIGO SENA </t>
  </si>
  <si>
    <t>ITEMS</t>
  </si>
  <si>
    <t>CONTRATAR EL SUMINISTRO DE MATERIALES DE FORMACIÓN REGULAR, EN LOS PROGRAMAS DE ARTES GRAFICAS, AUTOMOTRIZ, AVIACIÓN, CALZADO, CONFECCIONES, DISEÑO Y MOBILIARIO, ENTRENAMIENTO DEPORTIVO, SEGURIDAD Y SALUD EN EL TRABAJO Y SISTEMAS IMPARTIDOS POR EL CENTRO INDUSTRIAL Y DE AVIACIÓN DE LA REGIONAL ATLANTICO PARA LA VIGENCIA 2024.</t>
  </si>
  <si>
    <t>OBJETO</t>
  </si>
  <si>
    <t>LOTE DE AUTOMOTRIZ</t>
  </si>
  <si>
    <t>CENTRO INDUSTRIAL Y DE AVIACIÓN- REGIONAL ATLÁNTICO</t>
  </si>
  <si>
    <t xml:space="preserve">SERVICIO NACIONAL DE APRENDIZAJE </t>
  </si>
  <si>
    <t>LAUNCH X431 O2-2 Scope Box Automotive Oscilloscope Tool 4 Channels 100MHz USB DC Work with PRO3S+ V5.0/PAD V/X431 V/V+</t>
  </si>
  <si>
    <t>Motor 7/8 Chevrolet N200-N300 / 1200CC / B12S</t>
  </si>
  <si>
    <t>ACEITE  POR 1/4 PARA MOTO SUZUKI VSTROM DL 650.</t>
  </si>
  <si>
    <t>ACEITE 10W40 FULL SINTETICO MARCA SUZUKI ECSTAR R9000.</t>
  </si>
  <si>
    <t>galon</t>
  </si>
  <si>
    <t>FILTRO ACEITE MOTO HONDA CVR 600F.</t>
  </si>
  <si>
    <t>FILTRO ACEITE DE MOTOR REF. 1000519.</t>
  </si>
  <si>
    <t>BOMBA DE COMBUSTIBLE ORIGINAL</t>
  </si>
  <si>
    <t xml:space="preserve">BOMBA DE COMBUSTIBLE ORIGINALHONDA CVR 600F </t>
  </si>
  <si>
    <t>FILTRO ACEITE MOTO SUZUKI VSTROM DL 650.</t>
  </si>
  <si>
    <t>FILTRO ACEITE DE MOTOR SKU: S16510-07J00.</t>
  </si>
  <si>
    <t>Kit de EmpaquesYAMAHA DT125</t>
  </si>
  <si>
    <t>KIT EMPAQUETADURAS DE MOTOR completo generico</t>
  </si>
  <si>
    <t>Kit de EmpaquesHONDA XL 125 BRASILERA</t>
  </si>
  <si>
    <t>KIT EMPAQUETADURAS DE MOTOR</t>
  </si>
  <si>
    <t>Kit de EmpaquesAKT SL 125</t>
  </si>
  <si>
    <t>KIT EMPAQUETADURAS DE MOTOR OHV</t>
  </si>
  <si>
    <t>Kit de EmpaquesSUZUKI TS 125 ANDINA</t>
  </si>
  <si>
    <t>Kit de EmpaquesBAIJAJ BOXER BM100</t>
  </si>
  <si>
    <t>Kit de EmpaquesSUZUKI AX4 4 Tiempos</t>
  </si>
  <si>
    <t>Kit de Empaques SUZUKI AX100 2T.</t>
  </si>
  <si>
    <t>YAMAHA BWS 100 2T.(KIT EMPAQUETADURAS DE MOTOR)</t>
  </si>
  <si>
    <t>Kit de Empaques Bws 100 Generico Nacional</t>
  </si>
  <si>
    <t xml:space="preserve"> Batería Tezla YB6.5L-B Para Motos AKT NKD 125 / TT 125 / TT 150 / TT 125R / TT 150RNKD 125</t>
  </si>
  <si>
    <t>BATERIA 12V 7A SELLADA</t>
  </si>
  <si>
    <t>AKT TT 125R</t>
  </si>
  <si>
    <t>Bateria Revo Gel Akt Nkd 125 Tt 125 - 150 Mrx 150 Derecho</t>
  </si>
  <si>
    <t>YAMAHA FZ 150</t>
  </si>
  <si>
    <t>BATERIA 12V 5A SELLADA</t>
  </si>
  <si>
    <t>HONDA CBR 600F</t>
  </si>
  <si>
    <t>BATERIA YUASA YTX9 (FA) 1103937</t>
  </si>
  <si>
    <t>SUZUKI VSTROM DL650</t>
  </si>
  <si>
    <t>YUASA YUASA SIN MANTENIMIENTO YUASA W/C Batería activada de fábrica - YTX12 FA Batería libre de</t>
  </si>
  <si>
    <t>KIT GUAYA CARBURADOR MOTO YAMAHA FZ16</t>
  </si>
  <si>
    <t>Cable Acelerador Primario FZ 16 Revo Unidad</t>
  </si>
  <si>
    <t>TANQUE DE COMBUSTIBLE AKT NKD 125</t>
  </si>
  <si>
    <t>TANQUE DE COMBUSTIBLE AKT NKD 125 BLANCO.</t>
  </si>
  <si>
    <t>TANQUE DE COMBUSTIBLE AKT TT125R</t>
  </si>
  <si>
    <t>TANQUE DE COMBUSTIBLE AKT TT 125R NEGRO.</t>
  </si>
  <si>
    <t>Lubricante Valvoline a.W. Hydraulic 10W 19 Lt</t>
  </si>
  <si>
    <t>ACEITE HIDRAULICO SAE10- BARRAS TELESCOPIICAS</t>
  </si>
  <si>
    <t>CUÑETE 19 LTS</t>
  </si>
  <si>
    <t>COMBUSTIBLE</t>
  </si>
  <si>
    <t>Combustible GASOLINA (55 GALONES)</t>
  </si>
  <si>
    <t>TAMBOR</t>
  </si>
  <si>
    <t>raba Rosca Loctite 272 -10ML</t>
  </si>
  <si>
    <t xml:space="preserve">AGENTE FIJADOR (TRABA ROSCA) </t>
  </si>
  <si>
    <t>Crc Limpiador Electronico</t>
  </si>
  <si>
    <t xml:space="preserve"> Aceitera Flexible Con Aplicador 500 ml Marca Truper</t>
  </si>
  <si>
    <t xml:space="preserve">HOJA DE SEGUETA </t>
  </si>
  <si>
    <t>Hoja X 2 Segueta Bimetálica Nicholson Nf1224 Nf 1224rx2 - Nicholson</t>
  </si>
  <si>
    <t>JUEGO X 2</t>
  </si>
  <si>
    <t>LIMA PLANA</t>
  </si>
  <si>
    <t>Juego De Limas 6 Pzs Plana Redonda Mediacaña Cuadrada Ingco HKTF63</t>
  </si>
  <si>
    <t>Truper Cepillo De Alambre Con Mango</t>
  </si>
  <si>
    <t>MARTILLO DE BOLA</t>
  </si>
  <si>
    <t>Martillo de bola 12 Oz Stanley</t>
  </si>
  <si>
    <t>MAZO DE GOMA</t>
  </si>
  <si>
    <t>PRETUL Mazo De Goma 24 Oz</t>
  </si>
  <si>
    <t>EMBUDOS PARA ECHAR ACEITE DIFERENTES DIMENSIONES  CON MANGUERA FLEXIBLE</t>
  </si>
  <si>
    <t>Lámpara De Tiempo Automotriz Autool Tipo Pistola</t>
  </si>
  <si>
    <t>CORTACADENA</t>
  </si>
  <si>
    <t>Cortador de cadena de motocicleta de metal duradero de alta dureza</t>
  </si>
  <si>
    <t>LAPEADOR DE VALVULA</t>
  </si>
  <si>
    <t>Juego Lapeadores de Valvula 2Pzs</t>
  </si>
  <si>
    <t>BAYETA DE COLOR ROJO DE 50 X35</t>
  </si>
  <si>
    <t>BAYETA ROJA X METRO T8226A4740</t>
  </si>
  <si>
    <t>BROCHA MONA ESTANDAR 2"</t>
  </si>
  <si>
    <t>BROCHAS PARA PINTAR CERDAS MIXTAS POR 2"</t>
  </si>
  <si>
    <t>BROCHAS DE 3"</t>
  </si>
  <si>
    <t>Brocha Cerda Mona De 3 Profesional Azul</t>
  </si>
  <si>
    <t>Líquido De Frenos Dot4 Super Plus 900Cc - Coflex, MARCA WAGNER</t>
  </si>
  <si>
    <t>Líquido De Frenos Dot4 Super Plus 900Cc - Coflex, marca wagner</t>
  </si>
  <si>
    <t>SET ABOCARDADOR DE TUBOS COBRE</t>
  </si>
  <si>
    <t>MULTIMETROS DIGITAL UNI T, UT107</t>
  </si>
  <si>
    <t>LUBRICANTE WD 40 8 ONZ +20% (9.6ONZ) WD4</t>
  </si>
  <si>
    <t>SILICONA ULTRA GREY PARA EMPACADURA AUTOMOVIL</t>
  </si>
  <si>
    <t>Juego de 7 Copas 1/2" Punta Torx Truper</t>
  </si>
  <si>
    <t>JUEGO DE 7 DADOS CUADRO 1/2" PUNTA TORX, ESTUCHE METÁLICO</t>
  </si>
  <si>
    <t>JUEGO CINCELES, CENTRO PUNTOS Y BOTADORES 12 PIEZAS</t>
  </si>
  <si>
    <t>Juego De Botadores Y Cinceles 12 Piezas Stanley 16-299</t>
  </si>
  <si>
    <t>GATO HIDRAULICO TIPO BOTELLA CAP. 3 TON</t>
  </si>
  <si>
    <t>Gato Hidráulico Jack Boss de 3 Toneladas con Elevación Rápida y Estuche - Jack Boss</t>
  </si>
  <si>
    <t>DESENGRASANTE INDUSTRIAL MULTIUSOS X GALON</t>
  </si>
  <si>
    <t>Cilindros De Rueda Trasero Para Hyundai I10</t>
  </si>
  <si>
    <t>CILINDRO TRASERO DERECHO DE FRENO HYUNDAI I10 MOD 2013</t>
  </si>
  <si>
    <t>JUEGO DE CILINDRO TRASERO IZQUIERDO DE RUEDA HYUNDAI I10 MOD 2013</t>
  </si>
  <si>
    <t>"Cinta teflón Industrial 1/2"" X 7 Mts Truper</t>
  </si>
  <si>
    <t>CINTA TEFLON DE 1/2   X 7 METROS MARC TRUPER</t>
  </si>
  <si>
    <t>ACOPLE PARA TUBERIA DE FRENO3/16 HYUNDAI I10</t>
  </si>
  <si>
    <t>ACOPLE PARA TUBERIA 3/16 HYUNDAI I10( Juego Surtido de 12 piezas de accesorios de línea de freno de 3/8 pulgadas-24 hilos para tubo de 3/16 pulgadas (4 uniones, 8 tuercas). (Racores y uniones)</t>
  </si>
  <si>
    <t>KIT 12 PIEZAS</t>
  </si>
  <si>
    <t>TUBERIA DE COBRE 3/16 PARA SISTEMA DE FRENO</t>
  </si>
  <si>
    <t>Tubería De Línea De Freno De Cobre Galvanizado 3/16 ROLLO DE 25 PIES O 7,6 METROS</t>
  </si>
  <si>
    <t>ROLLO</t>
  </si>
  <si>
    <t>Grabador Eléctrico Para Metal Ranger 110vL</t>
  </si>
  <si>
    <t>Grabador Eléctrico Para Metal Ranger 110v</t>
  </si>
  <si>
    <t>Cinta Aislante Temflex 165 Negra 18mts</t>
  </si>
  <si>
    <t>BOMBA PRINCIPAL DE CLUTCH PARA HYUNDAI I25</t>
  </si>
  <si>
    <t>Motor Arranque Hyundai I25 36100-2B100 K, 361002B100K, 36100-2B100, 361002B100.</t>
  </si>
  <si>
    <t>Arranque I10 1200 C.c. - Marca Hyundai Genuine Parts 36100-03150, 3610003150, 36100-03100, 3610003100,</t>
  </si>
  <si>
    <t>Bombillo Rf: P43 (triceta)</t>
  </si>
  <si>
    <t>Bombillo Base Triceta Universal P43 60/55w 12v Narva</t>
  </si>
  <si>
    <t>Bombillo Rf: 1034   12v</t>
  </si>
  <si>
    <t>Bombillo Rf: 1141   12v</t>
  </si>
  <si>
    <t>Bombillo Rf: 67   12v</t>
  </si>
  <si>
    <t>Bombillo 67 Ambar</t>
  </si>
  <si>
    <t>Bombillo Rf:158  12v</t>
  </si>
  <si>
    <t xml:space="preserve">Bombillo Carro 158 De Muela 12v Narva Halogeno </t>
  </si>
  <si>
    <t>Bombillo Rf: K5  12v</t>
  </si>
  <si>
    <t xml:space="preserve">Bombillo Tablero Carro K5 12v Narva Halogeno </t>
  </si>
  <si>
    <t>Baquela 20x20</t>
  </si>
  <si>
    <t>Set 100 Leds Color Rojo 5MM</t>
  </si>
  <si>
    <t>KIT 100 UNIDADES</t>
  </si>
  <si>
    <t>Set 100 Leds Color Amarillo 5MM</t>
  </si>
  <si>
    <t>Socket Lampara 1034 2contacto 230-057 230-057</t>
  </si>
  <si>
    <t>Socket Bombillo 1141 Con Carcaza 230-141 Sq-211-1</t>
  </si>
  <si>
    <t>Soket para Farolas de 3 contactos ref H4</t>
  </si>
  <si>
    <t>Socket Bombillo H4 Unidad Sellada Baquelita Sq005 Lh4608</t>
  </si>
  <si>
    <t>Marca: Batería Willard Extrema 750 / 36 Polaridad Derecha</t>
  </si>
  <si>
    <t>TEFLON LIQUIDO</t>
  </si>
  <si>
    <t>Loctite Sellador de Roscas de Tubo 50mL</t>
  </si>
  <si>
    <t>FRASCO</t>
  </si>
  <si>
    <t>liga grano 80</t>
  </si>
  <si>
    <t>pliegos lija para metales</t>
  </si>
  <si>
    <t>lija grano 120</t>
  </si>
  <si>
    <t>liga grano 240</t>
  </si>
  <si>
    <t>liga grano 320</t>
  </si>
  <si>
    <t>liga grano 400</t>
  </si>
  <si>
    <t>liga grano 600</t>
  </si>
  <si>
    <t>liga grano 1000</t>
  </si>
  <si>
    <t>Refrigerante motor verde</t>
  </si>
  <si>
    <t>Refrigerante motor simoniz</t>
  </si>
  <si>
    <t xml:space="preserve">GALÓN </t>
  </si>
  <si>
    <t xml:space="preserve">Kit de tintas penetrantes para detectar grietas </t>
  </si>
  <si>
    <t>KIT TINTA KANTESCO 32 OZ(limpiador, tinta color rojo, revelador)</t>
  </si>
  <si>
    <t>KIT 3 POTES</t>
  </si>
  <si>
    <t xml:space="preserve">Calibrador plástico </t>
  </si>
  <si>
    <t>Plastigage / Calibre Plastico verde</t>
  </si>
  <si>
    <t xml:space="preserve"> CAJA X 12 </t>
  </si>
  <si>
    <t>Plastigage / Calibre Plastico azul</t>
  </si>
  <si>
    <t>Plastigage / Calibre Plastico rojo</t>
  </si>
  <si>
    <t>Plastigage / Calibre Plastico amarillo</t>
  </si>
  <si>
    <t>PROMEDIO</t>
  </si>
  <si>
    <t>FORMATO DE PRECOTIZACION</t>
  </si>
  <si>
    <t>cotizacion 1</t>
  </si>
  <si>
    <t>cotizacion 2</t>
  </si>
  <si>
    <t>cotizaciones ajustadas luego de mesa tecnica</t>
  </si>
  <si>
    <t>Protoboard 830 puntos</t>
  </si>
  <si>
    <t>Potenciometro lineal B de 1 K</t>
  </si>
  <si>
    <t>KIT 20 UND</t>
  </si>
  <si>
    <t>Kit de 100 pulsadores para protoboard 4 pines</t>
  </si>
  <si>
    <t>BOLSA 100 UND</t>
  </si>
  <si>
    <t>Sensor pulsador tactil digital TTP 223B capacitivo</t>
  </si>
  <si>
    <t>UNIDADF</t>
  </si>
  <si>
    <t>Cables jumpers M-h 10cm X 40 unidades</t>
  </si>
  <si>
    <t>Cables jumpers M-h 10cm x 40 unidades</t>
  </si>
  <si>
    <t>KIT  DE 40 UNIDADE</t>
  </si>
  <si>
    <t>Cables jumpers M-m 10cm X 40 unidades</t>
  </si>
  <si>
    <t>Cables jumpers M-m 10cm x 40 unidades</t>
  </si>
  <si>
    <t>Sensor de humedad y temoeratura DhT 11 Ky-015</t>
  </si>
  <si>
    <t>Diodo Led 5mm Led de alto brillo</t>
  </si>
  <si>
    <t>Diodo Led 5mm Led de alto brillo x 100 unidades</t>
  </si>
  <si>
    <t>KIT DE 100 UND</t>
  </si>
  <si>
    <t>Modulo Relle de 4 canales, Relay arduino 24 voltios Low lever Trigger</t>
  </si>
  <si>
    <t>Modulo de Relle de 4 canales, Relay arduino 24 voltios Low lever Trigger</t>
  </si>
  <si>
    <t>Modulo Relle 1 canal Led Indicador para Arduino Pi Pic 5v/10A</t>
  </si>
  <si>
    <t>Modulo Relle 1 canal Led Indicador para Arduino Pi  Pic 5v/10A</t>
  </si>
  <si>
    <t>Placa Mega Admega 2560 Ch 340 compatible con Arduino</t>
  </si>
  <si>
    <t>Kir Arduino uno R3 de 220 piezas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</si>
</sst>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-[$$-409]* #,##0_ ;_-[$$-409]* \-#,##0\ ;_-[$$-409]* &quot;-&quot;??_ ;_-@_ "/>
    <numFmt numFmtId="166" formatCode="\$\ #,##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1"/>
      <name val="Arial MT"/>
    </font>
    <font>
      <sz val="11"/>
      <color rgb="FF000000"/>
      <name val="Arial M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1" xfId="0" applyBorder="1"/>
    <xf numFmtId="164" fontId="2" fillId="0" borderId="1" xfId="1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6" fontId="0" fillId="0" borderId="1" xfId="0" applyNumberFormat="1" applyBorder="1"/>
    <xf numFmtId="0" fontId="9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165" fontId="2" fillId="4" borderId="1" xfId="0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0" fontId="0" fillId="4" borderId="0" xfId="0" applyFill="1"/>
    <xf numFmtId="166" fontId="0" fillId="4" borderId="0" xfId="0" applyNumberFormat="1" applyFill="1"/>
    <xf numFmtId="0" fontId="0" fillId="0" borderId="0" xfId="0" applyAlignment="1">
      <alignment horizontal="center" vertical="center"/>
    </xf>
    <xf numFmtId="164" fontId="2" fillId="0" borderId="7" xfId="1" applyNumberFormat="1" applyFont="1" applyFill="1" applyBorder="1" applyAlignment="1">
      <alignment horizontal="left" vertical="center"/>
    </xf>
    <xf numFmtId="0" fontId="15" fillId="0" borderId="5" xfId="0" applyFont="1" applyBorder="1" applyAlignment="1">
      <alignment vertical="top" wrapText="1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1" fontId="16" fillId="0" borderId="5" xfId="0" applyNumberFormat="1" applyFont="1" applyBorder="1" applyAlignment="1">
      <alignment horizontal="center" vertical="center" shrinkToFit="1"/>
    </xf>
    <xf numFmtId="0" fontId="15" fillId="0" borderId="6" xfId="0" applyFont="1" applyBorder="1" applyAlignment="1">
      <alignment horizontal="left" vertical="top" wrapText="1"/>
    </xf>
    <xf numFmtId="1" fontId="16" fillId="0" borderId="6" xfId="0" applyNumberFormat="1" applyFont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14" fillId="4" borderId="2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4">
    <cellStyle name="Moneda" xfId="1" builtinId="4"/>
    <cellStyle name="Normal" xfId="0" builtinId="0"/>
    <cellStyle name="Normal 2" xfId="2" xr:uid="{D9D80400-A7BA-4B44-8E1D-4FA2A669C366}"/>
    <cellStyle name="Normal 6" xfId="3" xr:uid="{51A38BFF-9F4C-4C8A-8552-FAACA1C541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110094</xdr:colOff>
      <xdr:row>0</xdr:row>
      <xdr:rowOff>37542</xdr:rowOff>
    </xdr:from>
    <xdr:ext cx="419993" cy="426286"/>
    <xdr:pic>
      <xdr:nvPicPr>
        <xdr:cNvPr id="2" name="Imagen 1">
          <a:extLst>
            <a:ext uri="{FF2B5EF4-FFF2-40B4-BE49-F238E27FC236}">
              <a16:creationId xmlns:a16="http://schemas.microsoft.com/office/drawing/2014/main" id="{5703AC38-7080-4678-B6FA-B873BA395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094" y="37542"/>
          <a:ext cx="419993" cy="426286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FCD70-E2D6-4383-895F-385778699523}">
  <sheetPr>
    <pageSetUpPr fitToPage="1"/>
  </sheetPr>
  <dimension ref="A1:N104"/>
  <sheetViews>
    <sheetView tabSelected="1" topLeftCell="A76" zoomScale="85" zoomScaleNormal="85" workbookViewId="0">
      <selection sqref="A1:H104"/>
    </sheetView>
  </sheetViews>
  <sheetFormatPr baseColWidth="10" defaultRowHeight="15"/>
  <cols>
    <col min="1" max="1" width="11.28515625" style="29" customWidth="1"/>
    <col min="2" max="2" width="10.5703125" hidden="1" customWidth="1"/>
    <col min="3" max="3" width="12" hidden="1" customWidth="1"/>
    <col min="4" max="4" width="30" customWidth="1"/>
    <col min="5" max="5" width="36.28515625" customWidth="1"/>
    <col min="6" max="6" width="14.85546875" customWidth="1"/>
    <col min="7" max="7" width="13.7109375" customWidth="1"/>
    <col min="8" max="8" width="19" customWidth="1"/>
    <col min="13" max="13" width="11.42578125" style="27"/>
  </cols>
  <sheetData>
    <row r="1" spans="1:14">
      <c r="A1" s="37" t="s">
        <v>26</v>
      </c>
      <c r="B1" s="37"/>
      <c r="C1" s="37"/>
      <c r="D1" s="37"/>
      <c r="E1" s="37"/>
      <c r="F1" s="37"/>
      <c r="G1" s="37"/>
      <c r="H1" s="37"/>
      <c r="I1" s="39" t="s">
        <v>174</v>
      </c>
      <c r="J1" s="40"/>
      <c r="K1" s="40"/>
      <c r="L1" s="40"/>
      <c r="M1" s="40"/>
      <c r="N1" s="40"/>
    </row>
    <row r="2" spans="1:14">
      <c r="A2" s="43" t="s">
        <v>25</v>
      </c>
      <c r="B2" s="43"/>
      <c r="C2" s="43"/>
      <c r="D2" s="43"/>
      <c r="E2" s="43"/>
      <c r="F2" s="43"/>
      <c r="G2" s="43"/>
      <c r="H2" s="43"/>
      <c r="I2" s="39"/>
      <c r="J2" s="40"/>
      <c r="K2" s="40"/>
      <c r="L2" s="40"/>
      <c r="M2" s="40"/>
      <c r="N2" s="40"/>
    </row>
    <row r="3" spans="1:14">
      <c r="A3" s="43" t="s">
        <v>24</v>
      </c>
      <c r="B3" s="43"/>
      <c r="C3" s="43"/>
      <c r="D3" s="43"/>
      <c r="E3" s="43"/>
      <c r="F3" s="43"/>
      <c r="G3" s="43"/>
      <c r="H3" s="43"/>
      <c r="I3" s="39"/>
      <c r="J3" s="40"/>
      <c r="K3" s="40"/>
      <c r="L3" s="40"/>
      <c r="M3" s="40"/>
      <c r="N3" s="40"/>
    </row>
    <row r="4" spans="1:14">
      <c r="A4" s="43" t="s">
        <v>171</v>
      </c>
      <c r="B4" s="43"/>
      <c r="C4" s="43"/>
      <c r="D4" s="43"/>
      <c r="E4" s="43"/>
      <c r="F4" s="43"/>
      <c r="G4" s="43"/>
      <c r="H4" s="43"/>
      <c r="I4" s="41"/>
      <c r="J4" s="42"/>
      <c r="K4" s="42"/>
      <c r="L4" s="42"/>
      <c r="M4" s="42"/>
      <c r="N4" s="42"/>
    </row>
    <row r="5" spans="1:14" ht="64.5" customHeight="1">
      <c r="A5" s="20" t="s">
        <v>23</v>
      </c>
      <c r="B5" s="21"/>
      <c r="C5" s="21"/>
      <c r="D5" s="44" t="s">
        <v>22</v>
      </c>
      <c r="E5" s="44"/>
      <c r="F5" s="44"/>
      <c r="G5" s="44"/>
      <c r="H5" s="44"/>
      <c r="I5" s="38" t="s">
        <v>172</v>
      </c>
      <c r="J5" s="38"/>
      <c r="K5" s="38" t="s">
        <v>173</v>
      </c>
      <c r="L5" s="38"/>
      <c r="M5" s="38" t="s">
        <v>170</v>
      </c>
      <c r="N5" s="38"/>
    </row>
    <row r="6" spans="1:14" ht="71.25">
      <c r="A6" s="22" t="s">
        <v>21</v>
      </c>
      <c r="B6" s="22" t="s">
        <v>20</v>
      </c>
      <c r="C6" s="22" t="s">
        <v>19</v>
      </c>
      <c r="D6" s="22" t="s">
        <v>18</v>
      </c>
      <c r="E6" s="22" t="s">
        <v>17</v>
      </c>
      <c r="F6" s="22" t="s">
        <v>16</v>
      </c>
      <c r="G6" s="22" t="s">
        <v>15</v>
      </c>
      <c r="H6" s="23" t="s">
        <v>14</v>
      </c>
      <c r="I6" s="25" t="s">
        <v>13</v>
      </c>
      <c r="J6" s="26" t="s">
        <v>12</v>
      </c>
      <c r="K6" s="25" t="s">
        <v>13</v>
      </c>
      <c r="L6" s="26" t="s">
        <v>12</v>
      </c>
      <c r="M6" s="25" t="s">
        <v>13</v>
      </c>
      <c r="N6" s="26" t="s">
        <v>12</v>
      </c>
    </row>
    <row r="7" spans="1:14" ht="45">
      <c r="A7" s="3">
        <v>1</v>
      </c>
      <c r="B7" s="1"/>
      <c r="C7" s="1"/>
      <c r="D7" s="5" t="s">
        <v>27</v>
      </c>
      <c r="E7" s="19" t="s">
        <v>27</v>
      </c>
      <c r="F7" s="4">
        <v>2</v>
      </c>
      <c r="G7" s="4">
        <v>2</v>
      </c>
      <c r="H7" s="2" t="s">
        <v>0</v>
      </c>
      <c r="I7" s="24">
        <v>3550000</v>
      </c>
      <c r="J7" s="24">
        <v>7100000</v>
      </c>
      <c r="K7" s="24">
        <v>3745250</v>
      </c>
      <c r="L7" s="24">
        <v>7490500</v>
      </c>
      <c r="M7" s="28">
        <f>AVERAGE(K7,I7)</f>
        <v>3647625</v>
      </c>
      <c r="N7" s="24">
        <f>AVERAGE(L7,J7)</f>
        <v>7295250</v>
      </c>
    </row>
    <row r="8" spans="1:14" ht="30">
      <c r="A8" s="3">
        <v>2</v>
      </c>
      <c r="B8" s="1"/>
      <c r="C8" s="1"/>
      <c r="D8" s="16" t="s">
        <v>28</v>
      </c>
      <c r="E8" s="16" t="s">
        <v>28</v>
      </c>
      <c r="F8" s="17" t="s">
        <v>2</v>
      </c>
      <c r="G8" s="17">
        <v>6</v>
      </c>
      <c r="H8" s="2" t="s">
        <v>0</v>
      </c>
      <c r="I8" s="24">
        <v>5500000</v>
      </c>
      <c r="J8" s="24">
        <v>33000000</v>
      </c>
      <c r="K8" s="24">
        <v>5802500</v>
      </c>
      <c r="L8" s="24">
        <v>34815000</v>
      </c>
      <c r="M8" s="28">
        <f t="shared" ref="M8:M71" si="0">AVERAGE(K8,I8)</f>
        <v>5651250</v>
      </c>
      <c r="N8" s="24">
        <f t="shared" ref="N8:N71" si="1">AVERAGE(L8,J8)</f>
        <v>33907500</v>
      </c>
    </row>
    <row r="9" spans="1:14" ht="22.5">
      <c r="A9" s="3">
        <v>3</v>
      </c>
      <c r="B9" s="1"/>
      <c r="C9" s="1"/>
      <c r="D9" s="7" t="s">
        <v>29</v>
      </c>
      <c r="E9" s="8" t="s">
        <v>30</v>
      </c>
      <c r="F9" s="6" t="s">
        <v>31</v>
      </c>
      <c r="G9" s="9">
        <v>2</v>
      </c>
      <c r="H9" s="2" t="s">
        <v>0</v>
      </c>
      <c r="I9" s="24">
        <v>445000</v>
      </c>
      <c r="J9" s="24">
        <v>890000</v>
      </c>
      <c r="K9" s="24">
        <v>469475</v>
      </c>
      <c r="L9" s="24">
        <v>938950</v>
      </c>
      <c r="M9" s="28">
        <f t="shared" si="0"/>
        <v>457237.5</v>
      </c>
      <c r="N9" s="24">
        <f t="shared" si="1"/>
        <v>914475</v>
      </c>
    </row>
    <row r="10" spans="1:14" ht="16.5">
      <c r="A10" s="3">
        <v>4</v>
      </c>
      <c r="B10" s="1"/>
      <c r="C10" s="1"/>
      <c r="D10" s="7" t="s">
        <v>32</v>
      </c>
      <c r="E10" s="8" t="s">
        <v>33</v>
      </c>
      <c r="F10" s="6" t="s">
        <v>2</v>
      </c>
      <c r="G10" s="9">
        <v>2</v>
      </c>
      <c r="H10" s="2" t="s">
        <v>0</v>
      </c>
      <c r="I10" s="24">
        <v>60000</v>
      </c>
      <c r="J10" s="24">
        <v>120000</v>
      </c>
      <c r="K10" s="24">
        <v>63300</v>
      </c>
      <c r="L10" s="24">
        <v>126600</v>
      </c>
      <c r="M10" s="28">
        <f t="shared" si="0"/>
        <v>61650</v>
      </c>
      <c r="N10" s="24">
        <f t="shared" si="1"/>
        <v>123300</v>
      </c>
    </row>
    <row r="11" spans="1:14" ht="22.5">
      <c r="A11" s="3">
        <v>5</v>
      </c>
      <c r="B11" s="1"/>
      <c r="C11" s="1"/>
      <c r="D11" s="7" t="s">
        <v>34</v>
      </c>
      <c r="E11" s="8" t="s">
        <v>35</v>
      </c>
      <c r="F11" s="6" t="s">
        <v>2</v>
      </c>
      <c r="G11" s="9">
        <v>1</v>
      </c>
      <c r="H11" s="2" t="s">
        <v>0</v>
      </c>
      <c r="I11" s="24">
        <v>345000</v>
      </c>
      <c r="J11" s="24">
        <v>345000</v>
      </c>
      <c r="K11" s="24">
        <v>363975</v>
      </c>
      <c r="L11" s="24">
        <v>363975</v>
      </c>
      <c r="M11" s="28">
        <f t="shared" si="0"/>
        <v>354487.5</v>
      </c>
      <c r="N11" s="24">
        <f t="shared" si="1"/>
        <v>354487.5</v>
      </c>
    </row>
    <row r="12" spans="1:14" ht="16.5">
      <c r="A12" s="3">
        <v>6</v>
      </c>
      <c r="B12" s="1"/>
      <c r="C12" s="1"/>
      <c r="D12" s="7" t="s">
        <v>36</v>
      </c>
      <c r="E12" s="8" t="s">
        <v>37</v>
      </c>
      <c r="F12" s="6" t="s">
        <v>2</v>
      </c>
      <c r="G12" s="9">
        <v>2</v>
      </c>
      <c r="H12" s="2" t="s">
        <v>0</v>
      </c>
      <c r="I12" s="24">
        <v>52000</v>
      </c>
      <c r="J12" s="24">
        <v>104000</v>
      </c>
      <c r="K12" s="24">
        <v>54860</v>
      </c>
      <c r="L12" s="24">
        <v>109720</v>
      </c>
      <c r="M12" s="28">
        <f t="shared" si="0"/>
        <v>53430</v>
      </c>
      <c r="N12" s="24">
        <f t="shared" si="1"/>
        <v>106860</v>
      </c>
    </row>
    <row r="13" spans="1:14" ht="22.5">
      <c r="A13" s="3">
        <v>7</v>
      </c>
      <c r="B13" s="1"/>
      <c r="C13" s="1"/>
      <c r="D13" s="7" t="s">
        <v>38</v>
      </c>
      <c r="E13" s="8" t="s">
        <v>39</v>
      </c>
      <c r="F13" s="6" t="s">
        <v>1</v>
      </c>
      <c r="G13" s="9">
        <v>2</v>
      </c>
      <c r="H13" s="2" t="s">
        <v>0</v>
      </c>
      <c r="I13" s="24">
        <v>105000</v>
      </c>
      <c r="J13" s="24">
        <v>210000</v>
      </c>
      <c r="K13" s="24">
        <v>110775</v>
      </c>
      <c r="L13" s="24">
        <v>221550</v>
      </c>
      <c r="M13" s="28">
        <f t="shared" si="0"/>
        <v>107887.5</v>
      </c>
      <c r="N13" s="24">
        <f t="shared" si="1"/>
        <v>215775</v>
      </c>
    </row>
    <row r="14" spans="1:14" ht="16.5">
      <c r="A14" s="3">
        <v>8</v>
      </c>
      <c r="B14" s="1"/>
      <c r="C14" s="1"/>
      <c r="D14" s="7" t="s">
        <v>40</v>
      </c>
      <c r="E14" s="8" t="s">
        <v>41</v>
      </c>
      <c r="F14" s="6" t="s">
        <v>1</v>
      </c>
      <c r="G14" s="9">
        <v>4</v>
      </c>
      <c r="H14" s="2" t="s">
        <v>0</v>
      </c>
      <c r="I14" s="24">
        <v>105000</v>
      </c>
      <c r="J14" s="24">
        <v>420000</v>
      </c>
      <c r="K14" s="24">
        <v>110775</v>
      </c>
      <c r="L14" s="24">
        <v>443100</v>
      </c>
      <c r="M14" s="28">
        <f t="shared" si="0"/>
        <v>107887.5</v>
      </c>
      <c r="N14" s="24">
        <f t="shared" si="1"/>
        <v>431550</v>
      </c>
    </row>
    <row r="15" spans="1:14" ht="16.5">
      <c r="A15" s="3">
        <v>9</v>
      </c>
      <c r="B15" s="1"/>
      <c r="C15" s="1"/>
      <c r="D15" s="7" t="s">
        <v>42</v>
      </c>
      <c r="E15" s="8" t="s">
        <v>43</v>
      </c>
      <c r="F15" s="6" t="s">
        <v>1</v>
      </c>
      <c r="G15" s="9">
        <v>4</v>
      </c>
      <c r="H15" s="2" t="s">
        <v>0</v>
      </c>
      <c r="I15" s="24">
        <v>80000</v>
      </c>
      <c r="J15" s="24">
        <v>320000</v>
      </c>
      <c r="K15" s="24">
        <v>84400</v>
      </c>
      <c r="L15" s="24">
        <v>337600</v>
      </c>
      <c r="M15" s="28">
        <f t="shared" si="0"/>
        <v>82200</v>
      </c>
      <c r="N15" s="24">
        <f t="shared" si="1"/>
        <v>328800</v>
      </c>
    </row>
    <row r="16" spans="1:14" ht="16.5">
      <c r="A16" s="3">
        <v>10</v>
      </c>
      <c r="B16" s="1"/>
      <c r="C16" s="1"/>
      <c r="D16" s="7" t="s">
        <v>44</v>
      </c>
      <c r="E16" s="8" t="s">
        <v>41</v>
      </c>
      <c r="F16" s="6" t="s">
        <v>1</v>
      </c>
      <c r="G16" s="9">
        <v>2</v>
      </c>
      <c r="H16" s="2" t="s">
        <v>0</v>
      </c>
      <c r="I16" s="24">
        <v>74000</v>
      </c>
      <c r="J16" s="24">
        <v>148000</v>
      </c>
      <c r="K16" s="24">
        <v>78070</v>
      </c>
      <c r="L16" s="24">
        <v>156140</v>
      </c>
      <c r="M16" s="28">
        <f t="shared" si="0"/>
        <v>76035</v>
      </c>
      <c r="N16" s="24">
        <f t="shared" si="1"/>
        <v>152070</v>
      </c>
    </row>
    <row r="17" spans="1:14" ht="16.5">
      <c r="A17" s="3">
        <v>11</v>
      </c>
      <c r="B17" s="1"/>
      <c r="C17" s="1"/>
      <c r="D17" s="7" t="s">
        <v>45</v>
      </c>
      <c r="E17" s="8" t="s">
        <v>41</v>
      </c>
      <c r="F17" s="6" t="s">
        <v>1</v>
      </c>
      <c r="G17" s="9">
        <v>2</v>
      </c>
      <c r="H17" s="2" t="s">
        <v>0</v>
      </c>
      <c r="I17" s="24">
        <v>55000</v>
      </c>
      <c r="J17" s="24">
        <v>110000</v>
      </c>
      <c r="K17" s="24">
        <v>58025</v>
      </c>
      <c r="L17" s="24">
        <v>116050</v>
      </c>
      <c r="M17" s="28">
        <f t="shared" si="0"/>
        <v>56512.5</v>
      </c>
      <c r="N17" s="24">
        <f t="shared" si="1"/>
        <v>113025</v>
      </c>
    </row>
    <row r="18" spans="1:14" ht="16.5">
      <c r="A18" s="3">
        <v>12</v>
      </c>
      <c r="B18" s="1"/>
      <c r="C18" s="1"/>
      <c r="D18" s="7" t="s">
        <v>46</v>
      </c>
      <c r="E18" s="8" t="s">
        <v>41</v>
      </c>
      <c r="F18" s="6" t="s">
        <v>1</v>
      </c>
      <c r="G18" s="9">
        <v>2</v>
      </c>
      <c r="H18" s="2" t="s">
        <v>0</v>
      </c>
      <c r="I18" s="24">
        <v>80000</v>
      </c>
      <c r="J18" s="24">
        <v>160000</v>
      </c>
      <c r="K18" s="24">
        <v>84400</v>
      </c>
      <c r="L18" s="24">
        <v>168800</v>
      </c>
      <c r="M18" s="28">
        <f t="shared" si="0"/>
        <v>82200</v>
      </c>
      <c r="N18" s="24">
        <f t="shared" si="1"/>
        <v>164400</v>
      </c>
    </row>
    <row r="19" spans="1:14" ht="16.5">
      <c r="A19" s="3">
        <v>13</v>
      </c>
      <c r="B19" s="1"/>
      <c r="C19" s="1"/>
      <c r="D19" s="7" t="s">
        <v>47</v>
      </c>
      <c r="E19" s="8" t="s">
        <v>41</v>
      </c>
      <c r="F19" s="6" t="s">
        <v>1</v>
      </c>
      <c r="G19" s="9">
        <v>2</v>
      </c>
      <c r="H19" s="2" t="s">
        <v>0</v>
      </c>
      <c r="I19" s="24">
        <v>80000</v>
      </c>
      <c r="J19" s="24">
        <v>160000</v>
      </c>
      <c r="K19" s="24">
        <v>84400</v>
      </c>
      <c r="L19" s="24">
        <v>168800</v>
      </c>
      <c r="M19" s="28">
        <f t="shared" si="0"/>
        <v>82200</v>
      </c>
      <c r="N19" s="24">
        <f t="shared" si="1"/>
        <v>164400</v>
      </c>
    </row>
    <row r="20" spans="1:14" ht="22.5">
      <c r="A20" s="3">
        <v>14</v>
      </c>
      <c r="B20" s="1"/>
      <c r="C20" s="1"/>
      <c r="D20" s="8" t="s">
        <v>48</v>
      </c>
      <c r="E20" s="8" t="s">
        <v>49</v>
      </c>
      <c r="F20" s="6" t="s">
        <v>1</v>
      </c>
      <c r="G20" s="9">
        <v>2</v>
      </c>
      <c r="H20" s="2" t="s">
        <v>0</v>
      </c>
      <c r="I20" s="24">
        <v>50000</v>
      </c>
      <c r="J20" s="24">
        <v>100000</v>
      </c>
      <c r="K20" s="24">
        <v>52750</v>
      </c>
      <c r="L20" s="24">
        <v>105500</v>
      </c>
      <c r="M20" s="28">
        <f t="shared" si="0"/>
        <v>51375</v>
      </c>
      <c r="N20" s="24">
        <f t="shared" si="1"/>
        <v>102750</v>
      </c>
    </row>
    <row r="21" spans="1:14" ht="33.75">
      <c r="A21" s="3">
        <v>15</v>
      </c>
      <c r="B21" s="1"/>
      <c r="C21" s="1"/>
      <c r="D21" s="8" t="s">
        <v>50</v>
      </c>
      <c r="E21" s="8" t="s">
        <v>51</v>
      </c>
      <c r="F21" s="6" t="s">
        <v>2</v>
      </c>
      <c r="G21" s="9">
        <v>1</v>
      </c>
      <c r="H21" s="2" t="s">
        <v>0</v>
      </c>
      <c r="I21" s="24">
        <v>230000</v>
      </c>
      <c r="J21" s="24">
        <v>230000</v>
      </c>
      <c r="K21" s="24">
        <v>242650</v>
      </c>
      <c r="L21" s="24">
        <v>242650</v>
      </c>
      <c r="M21" s="28">
        <f t="shared" si="0"/>
        <v>236325</v>
      </c>
      <c r="N21" s="24">
        <f t="shared" si="1"/>
        <v>236325</v>
      </c>
    </row>
    <row r="22" spans="1:14" ht="22.5">
      <c r="A22" s="3">
        <v>16</v>
      </c>
      <c r="B22" s="1"/>
      <c r="C22" s="1"/>
      <c r="D22" s="7" t="s">
        <v>52</v>
      </c>
      <c r="E22" s="8" t="s">
        <v>53</v>
      </c>
      <c r="F22" s="6" t="s">
        <v>2</v>
      </c>
      <c r="G22" s="9">
        <v>1</v>
      </c>
      <c r="H22" s="2" t="s">
        <v>0</v>
      </c>
      <c r="I22" s="24">
        <v>185000</v>
      </c>
      <c r="J22" s="24">
        <v>185000</v>
      </c>
      <c r="K22" s="24">
        <v>195175</v>
      </c>
      <c r="L22" s="24">
        <v>195175</v>
      </c>
      <c r="M22" s="28">
        <f t="shared" si="0"/>
        <v>190087.5</v>
      </c>
      <c r="N22" s="24">
        <f t="shared" si="1"/>
        <v>190087.5</v>
      </c>
    </row>
    <row r="23" spans="1:14" ht="16.5">
      <c r="A23" s="3">
        <v>17</v>
      </c>
      <c r="B23" s="1"/>
      <c r="C23" s="1"/>
      <c r="D23" s="7" t="s">
        <v>54</v>
      </c>
      <c r="E23" s="8" t="s">
        <v>55</v>
      </c>
      <c r="F23" s="6" t="s">
        <v>2</v>
      </c>
      <c r="G23" s="9">
        <v>1</v>
      </c>
      <c r="H23" s="2" t="s">
        <v>0</v>
      </c>
      <c r="I23" s="24">
        <v>150000</v>
      </c>
      <c r="J23" s="24">
        <v>150000</v>
      </c>
      <c r="K23" s="24">
        <v>158250</v>
      </c>
      <c r="L23" s="24">
        <v>158250</v>
      </c>
      <c r="M23" s="28">
        <f t="shared" si="0"/>
        <v>154125</v>
      </c>
      <c r="N23" s="24">
        <f t="shared" si="1"/>
        <v>154125</v>
      </c>
    </row>
    <row r="24" spans="1:14" ht="16.5">
      <c r="A24" s="3">
        <v>18</v>
      </c>
      <c r="B24" s="1"/>
      <c r="C24" s="1"/>
      <c r="D24" s="7" t="s">
        <v>56</v>
      </c>
      <c r="E24" s="8" t="s">
        <v>57</v>
      </c>
      <c r="F24" s="6" t="s">
        <v>2</v>
      </c>
      <c r="G24" s="9">
        <v>1</v>
      </c>
      <c r="H24" s="2" t="s">
        <v>0</v>
      </c>
      <c r="I24" s="24">
        <v>600000</v>
      </c>
      <c r="J24" s="24">
        <v>600000</v>
      </c>
      <c r="K24" s="24">
        <v>633000</v>
      </c>
      <c r="L24" s="24">
        <v>633000</v>
      </c>
      <c r="M24" s="28">
        <f t="shared" si="0"/>
        <v>616500</v>
      </c>
      <c r="N24" s="24">
        <f t="shared" si="1"/>
        <v>616500</v>
      </c>
    </row>
    <row r="25" spans="1:14" ht="33.75">
      <c r="A25" s="3">
        <v>19</v>
      </c>
      <c r="B25" s="1"/>
      <c r="C25" s="1"/>
      <c r="D25" s="7" t="s">
        <v>58</v>
      </c>
      <c r="E25" s="8" t="s">
        <v>59</v>
      </c>
      <c r="F25" s="6" t="s">
        <v>2</v>
      </c>
      <c r="G25" s="9">
        <v>1</v>
      </c>
      <c r="H25" s="2" t="s">
        <v>0</v>
      </c>
      <c r="I25" s="24">
        <v>700000</v>
      </c>
      <c r="J25" s="24">
        <v>700000</v>
      </c>
      <c r="K25" s="24">
        <v>738500</v>
      </c>
      <c r="L25" s="24">
        <v>738500</v>
      </c>
      <c r="M25" s="28">
        <f t="shared" si="0"/>
        <v>719250</v>
      </c>
      <c r="N25" s="24">
        <f t="shared" si="1"/>
        <v>719250</v>
      </c>
    </row>
    <row r="26" spans="1:14" ht="22.5">
      <c r="A26" s="3">
        <v>20</v>
      </c>
      <c r="B26" s="1"/>
      <c r="C26" s="1"/>
      <c r="D26" s="8" t="s">
        <v>60</v>
      </c>
      <c r="E26" s="8" t="s">
        <v>61</v>
      </c>
      <c r="F26" s="6" t="s">
        <v>1</v>
      </c>
      <c r="G26" s="9">
        <v>1</v>
      </c>
      <c r="H26" s="2" t="s">
        <v>0</v>
      </c>
      <c r="I26" s="24">
        <v>38000</v>
      </c>
      <c r="J26" s="24">
        <v>38000</v>
      </c>
      <c r="K26" s="24">
        <v>40090</v>
      </c>
      <c r="L26" s="24">
        <v>40090</v>
      </c>
      <c r="M26" s="28">
        <f t="shared" si="0"/>
        <v>39045</v>
      </c>
      <c r="N26" s="24">
        <f t="shared" si="1"/>
        <v>39045</v>
      </c>
    </row>
    <row r="27" spans="1:14" ht="22.5">
      <c r="A27" s="3">
        <v>21</v>
      </c>
      <c r="B27" s="1"/>
      <c r="C27" s="1"/>
      <c r="D27" s="7" t="s">
        <v>62</v>
      </c>
      <c r="E27" s="8" t="s">
        <v>63</v>
      </c>
      <c r="F27" s="6" t="s">
        <v>2</v>
      </c>
      <c r="G27" s="9">
        <v>1</v>
      </c>
      <c r="H27" s="2" t="s">
        <v>0</v>
      </c>
      <c r="I27" s="24">
        <v>500000</v>
      </c>
      <c r="J27" s="24">
        <v>500000</v>
      </c>
      <c r="K27" s="24">
        <v>527500</v>
      </c>
      <c r="L27" s="24">
        <v>527500</v>
      </c>
      <c r="M27" s="28">
        <f t="shared" si="0"/>
        <v>513750</v>
      </c>
      <c r="N27" s="24">
        <f t="shared" si="1"/>
        <v>513750</v>
      </c>
    </row>
    <row r="28" spans="1:14" ht="16.5">
      <c r="A28" s="3">
        <v>22</v>
      </c>
      <c r="B28" s="1"/>
      <c r="C28" s="1"/>
      <c r="D28" s="7" t="s">
        <v>64</v>
      </c>
      <c r="E28" s="8" t="s">
        <v>65</v>
      </c>
      <c r="F28" s="6" t="s">
        <v>2</v>
      </c>
      <c r="G28" s="9">
        <v>1</v>
      </c>
      <c r="H28" s="2" t="s">
        <v>0</v>
      </c>
      <c r="I28" s="24">
        <v>550000</v>
      </c>
      <c r="J28" s="24">
        <v>550000</v>
      </c>
      <c r="K28" s="24">
        <v>580250</v>
      </c>
      <c r="L28" s="24">
        <v>580250</v>
      </c>
      <c r="M28" s="28">
        <f t="shared" si="0"/>
        <v>565125</v>
      </c>
      <c r="N28" s="24">
        <f t="shared" si="1"/>
        <v>565125</v>
      </c>
    </row>
    <row r="29" spans="1:14" ht="22.5">
      <c r="A29" s="3">
        <v>23</v>
      </c>
      <c r="B29" s="1"/>
      <c r="C29" s="1"/>
      <c r="D29" s="8" t="s">
        <v>66</v>
      </c>
      <c r="E29" s="8" t="s">
        <v>67</v>
      </c>
      <c r="F29" s="6" t="s">
        <v>68</v>
      </c>
      <c r="G29" s="9">
        <v>1</v>
      </c>
      <c r="H29" s="2" t="s">
        <v>0</v>
      </c>
      <c r="I29" s="24">
        <v>700000</v>
      </c>
      <c r="J29" s="24">
        <v>700000</v>
      </c>
      <c r="K29" s="24">
        <v>738500</v>
      </c>
      <c r="L29" s="24">
        <v>738500</v>
      </c>
      <c r="M29" s="28">
        <f t="shared" si="0"/>
        <v>719250</v>
      </c>
      <c r="N29" s="24">
        <f t="shared" si="1"/>
        <v>719250</v>
      </c>
    </row>
    <row r="30" spans="1:14" ht="16.5">
      <c r="A30" s="3">
        <v>24</v>
      </c>
      <c r="B30" s="1"/>
      <c r="C30" s="1"/>
      <c r="D30" s="8" t="s">
        <v>69</v>
      </c>
      <c r="E30" s="8" t="s">
        <v>70</v>
      </c>
      <c r="F30" s="6" t="s">
        <v>71</v>
      </c>
      <c r="G30" s="9">
        <v>1</v>
      </c>
      <c r="H30" s="2" t="s">
        <v>0</v>
      </c>
      <c r="I30" s="24">
        <v>1550000</v>
      </c>
      <c r="J30" s="24">
        <v>1550000</v>
      </c>
      <c r="K30" s="24">
        <v>1635250</v>
      </c>
      <c r="L30" s="24">
        <v>1635250</v>
      </c>
      <c r="M30" s="28">
        <f t="shared" si="0"/>
        <v>1592625</v>
      </c>
      <c r="N30" s="24">
        <f t="shared" si="1"/>
        <v>1592625</v>
      </c>
    </row>
    <row r="31" spans="1:14" ht="16.5">
      <c r="A31" s="3">
        <v>25</v>
      </c>
      <c r="B31" s="1"/>
      <c r="C31" s="1"/>
      <c r="D31" s="8" t="s">
        <v>72</v>
      </c>
      <c r="E31" s="8" t="s">
        <v>73</v>
      </c>
      <c r="F31" s="6" t="s">
        <v>2</v>
      </c>
      <c r="G31" s="9">
        <v>6</v>
      </c>
      <c r="H31" s="2" t="s">
        <v>0</v>
      </c>
      <c r="I31" s="24">
        <v>55500</v>
      </c>
      <c r="J31" s="24">
        <v>333000</v>
      </c>
      <c r="K31" s="24">
        <v>58553</v>
      </c>
      <c r="L31" s="24">
        <v>351315</v>
      </c>
      <c r="M31" s="28">
        <f t="shared" si="0"/>
        <v>57026.5</v>
      </c>
      <c r="N31" s="24">
        <f t="shared" si="1"/>
        <v>342157.5</v>
      </c>
    </row>
    <row r="32" spans="1:14" ht="16.5">
      <c r="A32" s="3">
        <v>26</v>
      </c>
      <c r="B32" s="1"/>
      <c r="C32" s="1"/>
      <c r="D32" s="7" t="s">
        <v>74</v>
      </c>
      <c r="E32" s="8" t="s">
        <v>11</v>
      </c>
      <c r="F32" s="6" t="s">
        <v>2</v>
      </c>
      <c r="G32" s="9">
        <v>10</v>
      </c>
      <c r="H32" s="2" t="s">
        <v>0</v>
      </c>
      <c r="I32" s="24">
        <v>76000</v>
      </c>
      <c r="J32" s="24">
        <v>760000</v>
      </c>
      <c r="K32" s="24">
        <v>80180</v>
      </c>
      <c r="L32" s="24">
        <v>801800</v>
      </c>
      <c r="M32" s="28">
        <f t="shared" si="0"/>
        <v>78090</v>
      </c>
      <c r="N32" s="24">
        <f t="shared" si="1"/>
        <v>780900</v>
      </c>
    </row>
    <row r="33" spans="1:14" ht="22.5">
      <c r="A33" s="3">
        <v>27</v>
      </c>
      <c r="B33" s="1"/>
      <c r="C33" s="1"/>
      <c r="D33" s="8" t="s">
        <v>75</v>
      </c>
      <c r="E33" s="8" t="s">
        <v>75</v>
      </c>
      <c r="F33" s="6" t="s">
        <v>2</v>
      </c>
      <c r="G33" s="9">
        <v>6</v>
      </c>
      <c r="H33" s="2" t="s">
        <v>0</v>
      </c>
      <c r="I33" s="24">
        <v>61000</v>
      </c>
      <c r="J33" s="24">
        <v>366000</v>
      </c>
      <c r="K33" s="24">
        <v>64355</v>
      </c>
      <c r="L33" s="24">
        <v>386130</v>
      </c>
      <c r="M33" s="28">
        <f t="shared" si="0"/>
        <v>62677.5</v>
      </c>
      <c r="N33" s="24">
        <f t="shared" si="1"/>
        <v>376065</v>
      </c>
    </row>
    <row r="34" spans="1:14" ht="22.5">
      <c r="A34" s="3">
        <v>28</v>
      </c>
      <c r="B34" s="1"/>
      <c r="C34" s="1"/>
      <c r="D34" s="8" t="s">
        <v>76</v>
      </c>
      <c r="E34" s="8" t="s">
        <v>77</v>
      </c>
      <c r="F34" s="6" t="s">
        <v>78</v>
      </c>
      <c r="G34" s="9">
        <v>20</v>
      </c>
      <c r="H34" s="2" t="s">
        <v>0</v>
      </c>
      <c r="I34" s="24">
        <v>26000</v>
      </c>
      <c r="J34" s="24">
        <v>520000</v>
      </c>
      <c r="K34" s="24">
        <v>27430</v>
      </c>
      <c r="L34" s="24">
        <v>548600</v>
      </c>
      <c r="M34" s="28">
        <f t="shared" si="0"/>
        <v>26715</v>
      </c>
      <c r="N34" s="24">
        <f t="shared" si="1"/>
        <v>534300</v>
      </c>
    </row>
    <row r="35" spans="1:14" ht="22.5">
      <c r="A35" s="3">
        <v>29</v>
      </c>
      <c r="B35" s="1"/>
      <c r="C35" s="1"/>
      <c r="D35" s="8" t="s">
        <v>79</v>
      </c>
      <c r="E35" s="8" t="s">
        <v>80</v>
      </c>
      <c r="F35" s="6" t="s">
        <v>2</v>
      </c>
      <c r="G35" s="9">
        <v>5</v>
      </c>
      <c r="H35" s="2" t="s">
        <v>0</v>
      </c>
      <c r="I35" s="24">
        <v>43000</v>
      </c>
      <c r="J35" s="24">
        <v>215000</v>
      </c>
      <c r="K35" s="24">
        <v>45365</v>
      </c>
      <c r="L35" s="24">
        <v>226825</v>
      </c>
      <c r="M35" s="28">
        <f t="shared" si="0"/>
        <v>44182.5</v>
      </c>
      <c r="N35" s="24">
        <f t="shared" si="1"/>
        <v>220912.5</v>
      </c>
    </row>
    <row r="36" spans="1:14" ht="16.5">
      <c r="A36" s="3">
        <v>30</v>
      </c>
      <c r="B36" s="1"/>
      <c r="C36" s="1"/>
      <c r="D36" s="8" t="s">
        <v>6</v>
      </c>
      <c r="E36" s="8" t="s">
        <v>81</v>
      </c>
      <c r="F36" s="6" t="s">
        <v>2</v>
      </c>
      <c r="G36" s="9">
        <v>6</v>
      </c>
      <c r="H36" s="2" t="s">
        <v>0</v>
      </c>
      <c r="I36" s="24">
        <v>21800</v>
      </c>
      <c r="J36" s="24">
        <v>130800</v>
      </c>
      <c r="K36" s="24">
        <v>22999</v>
      </c>
      <c r="L36" s="24">
        <v>137994</v>
      </c>
      <c r="M36" s="28">
        <f t="shared" si="0"/>
        <v>22399.5</v>
      </c>
      <c r="N36" s="24">
        <f t="shared" si="1"/>
        <v>134397</v>
      </c>
    </row>
    <row r="37" spans="1:14" ht="16.5">
      <c r="A37" s="3">
        <v>31</v>
      </c>
      <c r="B37" s="1"/>
      <c r="C37" s="1"/>
      <c r="D37" s="8" t="s">
        <v>82</v>
      </c>
      <c r="E37" s="8" t="s">
        <v>83</v>
      </c>
      <c r="F37" s="6" t="s">
        <v>2</v>
      </c>
      <c r="G37" s="9">
        <v>6</v>
      </c>
      <c r="H37" s="2" t="s">
        <v>0</v>
      </c>
      <c r="I37" s="24">
        <v>59800</v>
      </c>
      <c r="J37" s="24">
        <v>358800</v>
      </c>
      <c r="K37" s="24">
        <v>63089</v>
      </c>
      <c r="L37" s="24">
        <v>378534</v>
      </c>
      <c r="M37" s="28">
        <f t="shared" si="0"/>
        <v>61444.5</v>
      </c>
      <c r="N37" s="24">
        <f t="shared" si="1"/>
        <v>368667</v>
      </c>
    </row>
    <row r="38" spans="1:14" ht="16.5">
      <c r="A38" s="3">
        <v>32</v>
      </c>
      <c r="B38" s="1"/>
      <c r="C38" s="1"/>
      <c r="D38" s="8" t="s">
        <v>84</v>
      </c>
      <c r="E38" s="8" t="s">
        <v>85</v>
      </c>
      <c r="F38" s="6" t="s">
        <v>2</v>
      </c>
      <c r="G38" s="9">
        <v>6</v>
      </c>
      <c r="H38" s="2" t="s">
        <v>0</v>
      </c>
      <c r="I38" s="24">
        <v>65000</v>
      </c>
      <c r="J38" s="24">
        <v>390000</v>
      </c>
      <c r="K38" s="24">
        <v>68575</v>
      </c>
      <c r="L38" s="24">
        <v>411450</v>
      </c>
      <c r="M38" s="28">
        <f t="shared" si="0"/>
        <v>66787.5</v>
      </c>
      <c r="N38" s="24">
        <f t="shared" si="1"/>
        <v>400725</v>
      </c>
    </row>
    <row r="39" spans="1:14" ht="22.5">
      <c r="A39" s="3">
        <v>33</v>
      </c>
      <c r="B39" s="1"/>
      <c r="C39" s="1"/>
      <c r="D39" s="8" t="s">
        <v>5</v>
      </c>
      <c r="E39" s="8" t="s">
        <v>86</v>
      </c>
      <c r="F39" s="6" t="s">
        <v>2</v>
      </c>
      <c r="G39" s="9">
        <v>6</v>
      </c>
      <c r="H39" s="2" t="s">
        <v>0</v>
      </c>
      <c r="I39" s="24">
        <v>28000</v>
      </c>
      <c r="J39" s="24">
        <v>168000</v>
      </c>
      <c r="K39" s="24">
        <v>29540</v>
      </c>
      <c r="L39" s="24">
        <v>177240</v>
      </c>
      <c r="M39" s="28">
        <f t="shared" si="0"/>
        <v>28770</v>
      </c>
      <c r="N39" s="24">
        <f t="shared" si="1"/>
        <v>172620</v>
      </c>
    </row>
    <row r="40" spans="1:14" ht="22.5">
      <c r="A40" s="3">
        <v>34</v>
      </c>
      <c r="B40" s="1"/>
      <c r="C40" s="1"/>
      <c r="D40" s="8" t="s">
        <v>87</v>
      </c>
      <c r="E40" s="8" t="s">
        <v>87</v>
      </c>
      <c r="F40" s="6" t="s">
        <v>2</v>
      </c>
      <c r="G40" s="9">
        <v>2</v>
      </c>
      <c r="H40" s="2" t="s">
        <v>0</v>
      </c>
      <c r="I40" s="24">
        <v>250000</v>
      </c>
      <c r="J40" s="24">
        <v>500000</v>
      </c>
      <c r="K40" s="24">
        <v>263750</v>
      </c>
      <c r="L40" s="24">
        <v>527500</v>
      </c>
      <c r="M40" s="28">
        <f t="shared" si="0"/>
        <v>256875</v>
      </c>
      <c r="N40" s="24">
        <f t="shared" si="1"/>
        <v>513750</v>
      </c>
    </row>
    <row r="41" spans="1:14" ht="22.5">
      <c r="A41" s="3">
        <v>35</v>
      </c>
      <c r="B41" s="1"/>
      <c r="C41" s="1"/>
      <c r="D41" s="8" t="s">
        <v>88</v>
      </c>
      <c r="E41" s="8" t="s">
        <v>89</v>
      </c>
      <c r="F41" s="6" t="s">
        <v>2</v>
      </c>
      <c r="G41" s="9">
        <v>4</v>
      </c>
      <c r="H41" s="2" t="s">
        <v>0</v>
      </c>
      <c r="I41" s="24">
        <v>60000</v>
      </c>
      <c r="J41" s="24">
        <v>240000</v>
      </c>
      <c r="K41" s="24">
        <v>63300</v>
      </c>
      <c r="L41" s="24">
        <v>253200</v>
      </c>
      <c r="M41" s="28">
        <f t="shared" si="0"/>
        <v>61650</v>
      </c>
      <c r="N41" s="24">
        <f t="shared" si="1"/>
        <v>246600</v>
      </c>
    </row>
    <row r="42" spans="1:14" ht="16.5">
      <c r="A42" s="3">
        <v>36</v>
      </c>
      <c r="B42" s="1"/>
      <c r="C42" s="1"/>
      <c r="D42" s="8" t="s">
        <v>90</v>
      </c>
      <c r="E42" s="8" t="s">
        <v>91</v>
      </c>
      <c r="F42" s="6" t="s">
        <v>2</v>
      </c>
      <c r="G42" s="9">
        <v>10</v>
      </c>
      <c r="H42" s="2" t="s">
        <v>0</v>
      </c>
      <c r="I42" s="24">
        <v>85000</v>
      </c>
      <c r="J42" s="24">
        <v>850000</v>
      </c>
      <c r="K42" s="24">
        <v>89675</v>
      </c>
      <c r="L42" s="24">
        <v>896750</v>
      </c>
      <c r="M42" s="28">
        <f t="shared" si="0"/>
        <v>87337.5</v>
      </c>
      <c r="N42" s="24">
        <f t="shared" si="1"/>
        <v>873375</v>
      </c>
    </row>
    <row r="43" spans="1:14" ht="16.5">
      <c r="A43" s="3">
        <v>37</v>
      </c>
      <c r="B43" s="1"/>
      <c r="C43" s="1"/>
      <c r="D43" s="8" t="s">
        <v>92</v>
      </c>
      <c r="E43" s="8" t="s">
        <v>93</v>
      </c>
      <c r="F43" s="6" t="s">
        <v>8</v>
      </c>
      <c r="G43" s="9">
        <v>10</v>
      </c>
      <c r="H43" s="2" t="s">
        <v>0</v>
      </c>
      <c r="I43" s="24">
        <v>18000</v>
      </c>
      <c r="J43" s="24">
        <v>180000</v>
      </c>
      <c r="K43" s="24">
        <v>18990</v>
      </c>
      <c r="L43" s="24">
        <v>189900</v>
      </c>
      <c r="M43" s="28">
        <f t="shared" si="0"/>
        <v>18495</v>
      </c>
      <c r="N43" s="24">
        <f t="shared" si="1"/>
        <v>184950</v>
      </c>
    </row>
    <row r="44" spans="1:14" ht="22.5">
      <c r="A44" s="3">
        <v>38</v>
      </c>
      <c r="B44" s="1"/>
      <c r="C44" s="1"/>
      <c r="D44" s="8" t="s">
        <v>94</v>
      </c>
      <c r="E44" s="8" t="s">
        <v>95</v>
      </c>
      <c r="F44" s="6" t="s">
        <v>2</v>
      </c>
      <c r="G44" s="9">
        <v>30</v>
      </c>
      <c r="H44" s="2" t="s">
        <v>0</v>
      </c>
      <c r="I44" s="24">
        <v>7500</v>
      </c>
      <c r="J44" s="24">
        <v>225000</v>
      </c>
      <c r="K44" s="24">
        <v>7913</v>
      </c>
      <c r="L44" s="24">
        <v>237375</v>
      </c>
      <c r="M44" s="28">
        <f t="shared" si="0"/>
        <v>7706.5</v>
      </c>
      <c r="N44" s="24">
        <f t="shared" si="1"/>
        <v>231187.5</v>
      </c>
    </row>
    <row r="45" spans="1:14" ht="16.5">
      <c r="A45" s="3">
        <v>39</v>
      </c>
      <c r="B45" s="1"/>
      <c r="C45" s="1"/>
      <c r="D45" s="8" t="s">
        <v>96</v>
      </c>
      <c r="E45" s="8" t="s">
        <v>97</v>
      </c>
      <c r="F45" s="6" t="s">
        <v>2</v>
      </c>
      <c r="G45" s="9">
        <v>30</v>
      </c>
      <c r="H45" s="2" t="s">
        <v>0</v>
      </c>
      <c r="I45" s="24">
        <v>15000</v>
      </c>
      <c r="J45" s="24">
        <v>450000</v>
      </c>
      <c r="K45" s="24">
        <v>15825</v>
      </c>
      <c r="L45" s="24">
        <v>474750</v>
      </c>
      <c r="M45" s="28">
        <f t="shared" si="0"/>
        <v>15412.5</v>
      </c>
      <c r="N45" s="24">
        <f t="shared" si="1"/>
        <v>462375</v>
      </c>
    </row>
    <row r="46" spans="1:14" ht="22.5">
      <c r="A46" s="3">
        <v>40</v>
      </c>
      <c r="B46" s="1"/>
      <c r="C46" s="1"/>
      <c r="D46" s="11" t="s">
        <v>98</v>
      </c>
      <c r="E46" s="11" t="s">
        <v>99</v>
      </c>
      <c r="F46" s="12" t="s">
        <v>2</v>
      </c>
      <c r="G46" s="13">
        <v>10</v>
      </c>
      <c r="H46" s="2" t="s">
        <v>0</v>
      </c>
      <c r="I46" s="24">
        <v>100000</v>
      </c>
      <c r="J46" s="24">
        <v>1000000</v>
      </c>
      <c r="K46" s="24">
        <v>105500</v>
      </c>
      <c r="L46" s="24">
        <v>1055000</v>
      </c>
      <c r="M46" s="28">
        <f t="shared" si="0"/>
        <v>102750</v>
      </c>
      <c r="N46" s="24">
        <f t="shared" si="1"/>
        <v>1027500</v>
      </c>
    </row>
    <row r="47" spans="1:14" ht="16.5">
      <c r="A47" s="3">
        <v>41</v>
      </c>
      <c r="B47" s="1"/>
      <c r="C47" s="1"/>
      <c r="D47" s="14" t="s">
        <v>100</v>
      </c>
      <c r="E47" s="14" t="s">
        <v>100</v>
      </c>
      <c r="F47" s="12" t="s">
        <v>1</v>
      </c>
      <c r="G47" s="13">
        <v>4</v>
      </c>
      <c r="H47" s="2" t="s">
        <v>0</v>
      </c>
      <c r="I47" s="24">
        <v>725000</v>
      </c>
      <c r="J47" s="24">
        <v>2900000</v>
      </c>
      <c r="K47" s="24">
        <v>764875</v>
      </c>
      <c r="L47" s="24">
        <v>3059500</v>
      </c>
      <c r="M47" s="28">
        <f t="shared" si="0"/>
        <v>744937.5</v>
      </c>
      <c r="N47" s="24">
        <f t="shared" si="1"/>
        <v>2979750</v>
      </c>
    </row>
    <row r="48" spans="1:14" ht="16.5">
      <c r="A48" s="3">
        <v>42</v>
      </c>
      <c r="B48" s="1"/>
      <c r="C48" s="1"/>
      <c r="D48" s="14" t="s">
        <v>101</v>
      </c>
      <c r="E48" s="11" t="s">
        <v>101</v>
      </c>
      <c r="F48" s="12" t="s">
        <v>2</v>
      </c>
      <c r="G48" s="13">
        <v>10</v>
      </c>
      <c r="H48" s="2" t="s">
        <v>0</v>
      </c>
      <c r="I48" s="24">
        <v>350000</v>
      </c>
      <c r="J48" s="24">
        <v>3500000</v>
      </c>
      <c r="K48" s="24">
        <v>369250</v>
      </c>
      <c r="L48" s="24">
        <v>3692500</v>
      </c>
      <c r="M48" s="28">
        <f t="shared" si="0"/>
        <v>359625</v>
      </c>
      <c r="N48" s="24">
        <f t="shared" si="1"/>
        <v>3596250</v>
      </c>
    </row>
    <row r="49" spans="1:14" ht="16.5">
      <c r="A49" s="3">
        <v>43</v>
      </c>
      <c r="B49" s="1"/>
      <c r="C49" s="1"/>
      <c r="D49" s="14" t="s">
        <v>10</v>
      </c>
      <c r="E49" s="11" t="s">
        <v>102</v>
      </c>
      <c r="F49" s="12" t="s">
        <v>2</v>
      </c>
      <c r="G49" s="13">
        <v>20</v>
      </c>
      <c r="H49" s="2" t="s">
        <v>0</v>
      </c>
      <c r="I49" s="24">
        <v>90000</v>
      </c>
      <c r="J49" s="24">
        <v>1800000</v>
      </c>
      <c r="K49" s="24">
        <v>94950</v>
      </c>
      <c r="L49" s="24">
        <v>1899000</v>
      </c>
      <c r="M49" s="28">
        <f t="shared" si="0"/>
        <v>92475</v>
      </c>
      <c r="N49" s="24">
        <f t="shared" si="1"/>
        <v>1849500</v>
      </c>
    </row>
    <row r="50" spans="1:14" ht="33.75">
      <c r="A50" s="3">
        <v>44</v>
      </c>
      <c r="B50" s="1"/>
      <c r="C50" s="1"/>
      <c r="D50" s="11" t="s">
        <v>9</v>
      </c>
      <c r="E50" s="11" t="s">
        <v>103</v>
      </c>
      <c r="F50" s="12" t="s">
        <v>2</v>
      </c>
      <c r="G50" s="13">
        <v>20</v>
      </c>
      <c r="H50" s="2" t="s">
        <v>0</v>
      </c>
      <c r="I50" s="24">
        <v>50000</v>
      </c>
      <c r="J50" s="24">
        <v>1000000</v>
      </c>
      <c r="K50" s="24">
        <v>52750</v>
      </c>
      <c r="L50" s="24">
        <v>1055000</v>
      </c>
      <c r="M50" s="28">
        <f t="shared" si="0"/>
        <v>51375</v>
      </c>
      <c r="N50" s="24">
        <f t="shared" si="1"/>
        <v>1027500</v>
      </c>
    </row>
    <row r="51" spans="1:14" ht="22.5">
      <c r="A51" s="3">
        <v>45</v>
      </c>
      <c r="B51" s="1"/>
      <c r="C51" s="1"/>
      <c r="D51" s="11" t="s">
        <v>104</v>
      </c>
      <c r="E51" s="11" t="s">
        <v>105</v>
      </c>
      <c r="F51" s="12" t="s">
        <v>7</v>
      </c>
      <c r="G51" s="13">
        <v>4</v>
      </c>
      <c r="H51" s="2" t="s">
        <v>0</v>
      </c>
      <c r="I51" s="24">
        <v>220000</v>
      </c>
      <c r="J51" s="24">
        <v>880000</v>
      </c>
      <c r="K51" s="24">
        <v>232100</v>
      </c>
      <c r="L51" s="24">
        <v>928400</v>
      </c>
      <c r="M51" s="28">
        <f t="shared" si="0"/>
        <v>226050</v>
      </c>
      <c r="N51" s="24">
        <f t="shared" si="1"/>
        <v>904200</v>
      </c>
    </row>
    <row r="52" spans="1:14" ht="22.5">
      <c r="A52" s="3">
        <v>46</v>
      </c>
      <c r="B52" s="1"/>
      <c r="C52" s="1"/>
      <c r="D52" s="11" t="s">
        <v>106</v>
      </c>
      <c r="E52" s="11" t="s">
        <v>107</v>
      </c>
      <c r="F52" s="12" t="s">
        <v>7</v>
      </c>
      <c r="G52" s="13">
        <v>2</v>
      </c>
      <c r="H52" s="2" t="s">
        <v>0</v>
      </c>
      <c r="I52" s="24">
        <v>350000</v>
      </c>
      <c r="J52" s="24">
        <v>700000</v>
      </c>
      <c r="K52" s="24">
        <v>369250</v>
      </c>
      <c r="L52" s="24">
        <v>738500</v>
      </c>
      <c r="M52" s="28">
        <f t="shared" si="0"/>
        <v>359625</v>
      </c>
      <c r="N52" s="24">
        <f t="shared" si="1"/>
        <v>719250</v>
      </c>
    </row>
    <row r="53" spans="1:14" ht="22.5">
      <c r="A53" s="3">
        <v>47</v>
      </c>
      <c r="B53" s="1"/>
      <c r="C53" s="1"/>
      <c r="D53" s="11" t="s">
        <v>108</v>
      </c>
      <c r="E53" s="11" t="s">
        <v>109</v>
      </c>
      <c r="F53" s="12" t="s">
        <v>2</v>
      </c>
      <c r="G53" s="13">
        <v>2</v>
      </c>
      <c r="H53" s="2" t="s">
        <v>0</v>
      </c>
      <c r="I53" s="24">
        <v>2200000</v>
      </c>
      <c r="J53" s="24">
        <v>4400000</v>
      </c>
      <c r="K53" s="24">
        <v>2321000</v>
      </c>
      <c r="L53" s="24">
        <v>4642000</v>
      </c>
      <c r="M53" s="28">
        <f t="shared" si="0"/>
        <v>2260500</v>
      </c>
      <c r="N53" s="24">
        <f t="shared" si="1"/>
        <v>4521000</v>
      </c>
    </row>
    <row r="54" spans="1:14" ht="22.5">
      <c r="A54" s="3">
        <v>48</v>
      </c>
      <c r="B54" s="1"/>
      <c r="C54" s="1"/>
      <c r="D54" s="11" t="s">
        <v>110</v>
      </c>
      <c r="E54" s="11" t="s">
        <v>110</v>
      </c>
      <c r="F54" s="12" t="s">
        <v>3</v>
      </c>
      <c r="G54" s="13">
        <v>10</v>
      </c>
      <c r="H54" s="2" t="s">
        <v>0</v>
      </c>
      <c r="I54" s="24">
        <v>75000</v>
      </c>
      <c r="J54" s="24">
        <v>750000</v>
      </c>
      <c r="K54" s="24">
        <v>79125</v>
      </c>
      <c r="L54" s="24">
        <v>791250</v>
      </c>
      <c r="M54" s="28">
        <f t="shared" si="0"/>
        <v>77062.5</v>
      </c>
      <c r="N54" s="24">
        <f t="shared" si="1"/>
        <v>770625</v>
      </c>
    </row>
    <row r="55" spans="1:14" ht="22.5">
      <c r="A55" s="3">
        <v>49</v>
      </c>
      <c r="B55" s="1"/>
      <c r="C55" s="1"/>
      <c r="D55" s="11" t="s">
        <v>111</v>
      </c>
      <c r="E55" s="11" t="s">
        <v>112</v>
      </c>
      <c r="F55" s="12" t="s">
        <v>7</v>
      </c>
      <c r="G55" s="15">
        <v>3</v>
      </c>
      <c r="H55" s="2" t="s">
        <v>0</v>
      </c>
      <c r="I55" s="24">
        <v>145000</v>
      </c>
      <c r="J55" s="24">
        <v>435000</v>
      </c>
      <c r="K55" s="24">
        <v>152975</v>
      </c>
      <c r="L55" s="24">
        <v>458925</v>
      </c>
      <c r="M55" s="28">
        <f t="shared" si="0"/>
        <v>148987.5</v>
      </c>
      <c r="N55" s="24">
        <f t="shared" si="1"/>
        <v>446962.5</v>
      </c>
    </row>
    <row r="56" spans="1:14" ht="22.5">
      <c r="A56" s="3">
        <v>50</v>
      </c>
      <c r="B56" s="1"/>
      <c r="C56" s="1"/>
      <c r="D56" s="11" t="s">
        <v>111</v>
      </c>
      <c r="E56" s="11" t="s">
        <v>113</v>
      </c>
      <c r="F56" s="12" t="s">
        <v>7</v>
      </c>
      <c r="G56" s="15">
        <v>3</v>
      </c>
      <c r="H56" s="2" t="s">
        <v>0</v>
      </c>
      <c r="I56" s="24">
        <v>145000</v>
      </c>
      <c r="J56" s="24">
        <v>435000</v>
      </c>
      <c r="K56" s="24">
        <v>152975</v>
      </c>
      <c r="L56" s="24">
        <v>458925</v>
      </c>
      <c r="M56" s="28">
        <f t="shared" si="0"/>
        <v>148987.5</v>
      </c>
      <c r="N56" s="24">
        <f t="shared" si="1"/>
        <v>446962.5</v>
      </c>
    </row>
    <row r="57" spans="1:14" ht="22.5">
      <c r="A57" s="3">
        <v>51</v>
      </c>
      <c r="B57" s="1"/>
      <c r="C57" s="1"/>
      <c r="D57" s="11" t="s">
        <v>114</v>
      </c>
      <c r="E57" s="11" t="s">
        <v>115</v>
      </c>
      <c r="F57" s="12" t="s">
        <v>2</v>
      </c>
      <c r="G57" s="15">
        <v>5</v>
      </c>
      <c r="H57" s="2" t="s">
        <v>0</v>
      </c>
      <c r="I57" s="24">
        <v>13000</v>
      </c>
      <c r="J57" s="24">
        <v>65000</v>
      </c>
      <c r="K57" s="24">
        <v>13715</v>
      </c>
      <c r="L57" s="24">
        <v>68575</v>
      </c>
      <c r="M57" s="28">
        <f t="shared" si="0"/>
        <v>13357.5</v>
      </c>
      <c r="N57" s="24">
        <f t="shared" si="1"/>
        <v>66787.5</v>
      </c>
    </row>
    <row r="58" spans="1:14" ht="56.25">
      <c r="A58" s="3">
        <v>52</v>
      </c>
      <c r="B58" s="1"/>
      <c r="C58" s="1"/>
      <c r="D58" s="11" t="s">
        <v>116</v>
      </c>
      <c r="E58" s="11" t="s">
        <v>117</v>
      </c>
      <c r="F58" s="12" t="s">
        <v>118</v>
      </c>
      <c r="G58" s="15">
        <v>4</v>
      </c>
      <c r="H58" s="2" t="s">
        <v>0</v>
      </c>
      <c r="I58" s="24">
        <v>90000</v>
      </c>
      <c r="J58" s="24">
        <v>360000</v>
      </c>
      <c r="K58" s="24">
        <v>94950</v>
      </c>
      <c r="L58" s="24">
        <v>379800</v>
      </c>
      <c r="M58" s="28">
        <f t="shared" si="0"/>
        <v>92475</v>
      </c>
      <c r="N58" s="24">
        <f t="shared" si="1"/>
        <v>369900</v>
      </c>
    </row>
    <row r="59" spans="1:14" ht="22.5">
      <c r="A59" s="3">
        <v>53</v>
      </c>
      <c r="B59" s="1"/>
      <c r="C59" s="1"/>
      <c r="D59" s="11" t="s">
        <v>119</v>
      </c>
      <c r="E59" s="11" t="s">
        <v>120</v>
      </c>
      <c r="F59" s="12" t="s">
        <v>121</v>
      </c>
      <c r="G59" s="15">
        <v>4</v>
      </c>
      <c r="H59" s="2" t="s">
        <v>0</v>
      </c>
      <c r="I59" s="24">
        <v>170000</v>
      </c>
      <c r="J59" s="24">
        <v>680000</v>
      </c>
      <c r="K59" s="24">
        <v>179350</v>
      </c>
      <c r="L59" s="24">
        <v>717400</v>
      </c>
      <c r="M59" s="28">
        <f t="shared" si="0"/>
        <v>174675</v>
      </c>
      <c r="N59" s="24">
        <f t="shared" si="1"/>
        <v>698700</v>
      </c>
    </row>
    <row r="60" spans="1:14" ht="22.5">
      <c r="A60" s="3">
        <v>54</v>
      </c>
      <c r="B60" s="1"/>
      <c r="C60" s="1"/>
      <c r="D60" s="11" t="s">
        <v>122</v>
      </c>
      <c r="E60" s="11" t="s">
        <v>123</v>
      </c>
      <c r="F60" s="12" t="s">
        <v>2</v>
      </c>
      <c r="G60" s="15">
        <v>4</v>
      </c>
      <c r="H60" s="2" t="s">
        <v>0</v>
      </c>
      <c r="I60" s="24">
        <v>230000</v>
      </c>
      <c r="J60" s="24">
        <v>920000</v>
      </c>
      <c r="K60" s="24">
        <v>242650</v>
      </c>
      <c r="L60" s="24">
        <v>970600</v>
      </c>
      <c r="M60" s="28">
        <f t="shared" si="0"/>
        <v>236325</v>
      </c>
      <c r="N60" s="24">
        <f t="shared" si="1"/>
        <v>945300</v>
      </c>
    </row>
    <row r="61" spans="1:14">
      <c r="A61" s="3">
        <v>55</v>
      </c>
      <c r="B61" s="1"/>
      <c r="C61" s="1"/>
      <c r="D61" s="11" t="s">
        <v>124</v>
      </c>
      <c r="E61" s="11" t="s">
        <v>124</v>
      </c>
      <c r="F61" s="12" t="s">
        <v>2</v>
      </c>
      <c r="G61" s="15">
        <v>50</v>
      </c>
      <c r="H61" s="2" t="s">
        <v>0</v>
      </c>
      <c r="I61" s="24">
        <v>14000</v>
      </c>
      <c r="J61" s="24">
        <v>700000</v>
      </c>
      <c r="K61" s="24">
        <v>14770</v>
      </c>
      <c r="L61" s="24">
        <v>738500</v>
      </c>
      <c r="M61" s="28">
        <f t="shared" si="0"/>
        <v>14385</v>
      </c>
      <c r="N61" s="24">
        <f t="shared" si="1"/>
        <v>719250</v>
      </c>
    </row>
    <row r="62" spans="1:14" ht="22.5">
      <c r="A62" s="3">
        <v>56</v>
      </c>
      <c r="B62" s="1"/>
      <c r="C62" s="1"/>
      <c r="D62" s="11" t="s">
        <v>125</v>
      </c>
      <c r="E62" s="11" t="s">
        <v>125</v>
      </c>
      <c r="F62" s="12" t="s">
        <v>2</v>
      </c>
      <c r="G62" s="15">
        <v>1</v>
      </c>
      <c r="H62" s="2" t="s">
        <v>0</v>
      </c>
      <c r="I62" s="24">
        <v>300000</v>
      </c>
      <c r="J62" s="24">
        <v>300000</v>
      </c>
      <c r="K62" s="24">
        <v>316500</v>
      </c>
      <c r="L62" s="24">
        <v>316500</v>
      </c>
      <c r="M62" s="28">
        <f t="shared" si="0"/>
        <v>308250</v>
      </c>
      <c r="N62" s="24">
        <f t="shared" si="1"/>
        <v>308250</v>
      </c>
    </row>
    <row r="63" spans="1:14" ht="33.75">
      <c r="A63" s="3">
        <v>57</v>
      </c>
      <c r="B63" s="1"/>
      <c r="C63" s="1"/>
      <c r="D63" s="11" t="s">
        <v>126</v>
      </c>
      <c r="E63" s="11" t="s">
        <v>126</v>
      </c>
      <c r="F63" s="12" t="s">
        <v>2</v>
      </c>
      <c r="G63" s="15">
        <v>1</v>
      </c>
      <c r="H63" s="2" t="s">
        <v>0</v>
      </c>
      <c r="I63" s="24">
        <v>900000</v>
      </c>
      <c r="J63" s="24">
        <v>900000</v>
      </c>
      <c r="K63" s="24">
        <v>949500</v>
      </c>
      <c r="L63" s="24">
        <v>949500</v>
      </c>
      <c r="M63" s="28">
        <f t="shared" si="0"/>
        <v>924750</v>
      </c>
      <c r="N63" s="24">
        <f t="shared" si="1"/>
        <v>924750</v>
      </c>
    </row>
    <row r="64" spans="1:14" ht="33.75">
      <c r="A64" s="3">
        <v>58</v>
      </c>
      <c r="B64" s="1"/>
      <c r="C64" s="1"/>
      <c r="D64" s="11" t="s">
        <v>127</v>
      </c>
      <c r="E64" s="11" t="s">
        <v>127</v>
      </c>
      <c r="F64" s="12" t="s">
        <v>2</v>
      </c>
      <c r="G64" s="15">
        <v>1</v>
      </c>
      <c r="H64" s="2" t="s">
        <v>0</v>
      </c>
      <c r="I64" s="24">
        <v>1200000</v>
      </c>
      <c r="J64" s="24">
        <v>1200000</v>
      </c>
      <c r="K64" s="24">
        <v>1266000</v>
      </c>
      <c r="L64" s="24">
        <v>1266000</v>
      </c>
      <c r="M64" s="28">
        <f t="shared" si="0"/>
        <v>1233000</v>
      </c>
      <c r="N64" s="24">
        <f t="shared" si="1"/>
        <v>1233000</v>
      </c>
    </row>
    <row r="65" spans="1:14" ht="22.5">
      <c r="A65" s="3">
        <v>59</v>
      </c>
      <c r="B65" s="1"/>
      <c r="C65" s="1"/>
      <c r="D65" s="11" t="s">
        <v>128</v>
      </c>
      <c r="E65" s="11" t="s">
        <v>129</v>
      </c>
      <c r="F65" s="12" t="s">
        <v>2</v>
      </c>
      <c r="G65" s="15">
        <v>20</v>
      </c>
      <c r="H65" s="2" t="s">
        <v>0</v>
      </c>
      <c r="I65" s="24">
        <v>85000</v>
      </c>
      <c r="J65" s="24">
        <v>1700000</v>
      </c>
      <c r="K65" s="24">
        <v>89675</v>
      </c>
      <c r="L65" s="24">
        <v>1793500</v>
      </c>
      <c r="M65" s="28">
        <f t="shared" si="0"/>
        <v>87337.5</v>
      </c>
      <c r="N65" s="24">
        <f t="shared" si="1"/>
        <v>1746750</v>
      </c>
    </row>
    <row r="66" spans="1:14">
      <c r="A66" s="3">
        <v>60</v>
      </c>
      <c r="B66" s="1"/>
      <c r="C66" s="1"/>
      <c r="D66" s="11" t="s">
        <v>130</v>
      </c>
      <c r="E66" s="11" t="s">
        <v>130</v>
      </c>
      <c r="F66" s="12" t="s">
        <v>2</v>
      </c>
      <c r="G66" s="15">
        <v>100</v>
      </c>
      <c r="H66" s="2" t="s">
        <v>0</v>
      </c>
      <c r="I66" s="24">
        <v>7000</v>
      </c>
      <c r="J66" s="24">
        <v>700000</v>
      </c>
      <c r="K66" s="24">
        <v>7385</v>
      </c>
      <c r="L66" s="24">
        <v>738500</v>
      </c>
      <c r="M66" s="28">
        <f t="shared" si="0"/>
        <v>7192.5</v>
      </c>
      <c r="N66" s="24">
        <f t="shared" si="1"/>
        <v>719250</v>
      </c>
    </row>
    <row r="67" spans="1:14" ht="22.5">
      <c r="A67" s="3">
        <v>61</v>
      </c>
      <c r="B67" s="1"/>
      <c r="C67" s="1"/>
      <c r="D67" s="11" t="s">
        <v>131</v>
      </c>
      <c r="E67" s="11" t="s">
        <v>129</v>
      </c>
      <c r="F67" s="12" t="s">
        <v>2</v>
      </c>
      <c r="G67" s="15">
        <v>50</v>
      </c>
      <c r="H67" s="2" t="s">
        <v>0</v>
      </c>
      <c r="I67" s="24">
        <v>16000</v>
      </c>
      <c r="J67" s="24">
        <v>800000</v>
      </c>
      <c r="K67" s="24">
        <v>16880</v>
      </c>
      <c r="L67" s="24">
        <v>844000</v>
      </c>
      <c r="M67" s="28">
        <f t="shared" si="0"/>
        <v>16440</v>
      </c>
      <c r="N67" s="24">
        <f t="shared" si="1"/>
        <v>822000</v>
      </c>
    </row>
    <row r="68" spans="1:14">
      <c r="A68" s="3">
        <v>62</v>
      </c>
      <c r="B68" s="1"/>
      <c r="C68" s="1"/>
      <c r="D68" s="11" t="s">
        <v>132</v>
      </c>
      <c r="E68" s="11" t="s">
        <v>133</v>
      </c>
      <c r="F68" s="12" t="s">
        <v>2</v>
      </c>
      <c r="G68" s="15">
        <v>100</v>
      </c>
      <c r="H68" s="2" t="s">
        <v>0</v>
      </c>
      <c r="I68" s="24">
        <v>8000</v>
      </c>
      <c r="J68" s="24">
        <v>800000</v>
      </c>
      <c r="K68" s="24">
        <v>8440</v>
      </c>
      <c r="L68" s="24">
        <v>844000</v>
      </c>
      <c r="M68" s="28">
        <f t="shared" si="0"/>
        <v>8220</v>
      </c>
      <c r="N68" s="24">
        <f t="shared" si="1"/>
        <v>822000</v>
      </c>
    </row>
    <row r="69" spans="1:14">
      <c r="A69" s="3">
        <v>63</v>
      </c>
      <c r="B69" s="1"/>
      <c r="C69" s="1"/>
      <c r="D69" s="11" t="s">
        <v>134</v>
      </c>
      <c r="E69" s="11" t="s">
        <v>135</v>
      </c>
      <c r="F69" s="12" t="s">
        <v>2</v>
      </c>
      <c r="G69" s="15">
        <v>50</v>
      </c>
      <c r="H69" s="2" t="s">
        <v>0</v>
      </c>
      <c r="I69" s="24">
        <v>12000</v>
      </c>
      <c r="J69" s="24">
        <v>600000</v>
      </c>
      <c r="K69" s="24">
        <v>12660</v>
      </c>
      <c r="L69" s="24">
        <v>633000</v>
      </c>
      <c r="M69" s="28">
        <f t="shared" si="0"/>
        <v>12330</v>
      </c>
      <c r="N69" s="24">
        <f t="shared" si="1"/>
        <v>616500</v>
      </c>
    </row>
    <row r="70" spans="1:14">
      <c r="A70" s="3">
        <v>64</v>
      </c>
      <c r="B70" s="1"/>
      <c r="C70" s="1"/>
      <c r="D70" s="11" t="s">
        <v>136</v>
      </c>
      <c r="E70" s="11" t="s">
        <v>137</v>
      </c>
      <c r="F70" s="12" t="s">
        <v>2</v>
      </c>
      <c r="G70" s="15">
        <v>50</v>
      </c>
      <c r="H70" s="2" t="s">
        <v>0</v>
      </c>
      <c r="I70" s="24">
        <v>12000</v>
      </c>
      <c r="J70" s="24">
        <v>600000</v>
      </c>
      <c r="K70" s="24">
        <v>12660</v>
      </c>
      <c r="L70" s="24">
        <v>633000</v>
      </c>
      <c r="M70" s="28">
        <f t="shared" si="0"/>
        <v>12330</v>
      </c>
      <c r="N70" s="24">
        <f t="shared" si="1"/>
        <v>616500</v>
      </c>
    </row>
    <row r="71" spans="1:14">
      <c r="A71" s="3">
        <v>65</v>
      </c>
      <c r="B71" s="1"/>
      <c r="C71" s="1"/>
      <c r="D71" s="11" t="s">
        <v>138</v>
      </c>
      <c r="E71" s="11" t="s">
        <v>138</v>
      </c>
      <c r="F71" s="12" t="s">
        <v>2</v>
      </c>
      <c r="G71" s="15">
        <v>50</v>
      </c>
      <c r="H71" s="2" t="s">
        <v>0</v>
      </c>
      <c r="I71" s="24">
        <v>22000</v>
      </c>
      <c r="J71" s="24">
        <v>1100000</v>
      </c>
      <c r="K71" s="24">
        <v>23210</v>
      </c>
      <c r="L71" s="24">
        <v>1160500</v>
      </c>
      <c r="M71" s="28">
        <f t="shared" si="0"/>
        <v>22605</v>
      </c>
      <c r="N71" s="24">
        <f t="shared" si="1"/>
        <v>1130250</v>
      </c>
    </row>
    <row r="72" spans="1:14">
      <c r="A72" s="3">
        <v>66</v>
      </c>
      <c r="B72" s="1"/>
      <c r="C72" s="1"/>
      <c r="D72" s="11" t="s">
        <v>139</v>
      </c>
      <c r="E72" s="11" t="s">
        <v>139</v>
      </c>
      <c r="F72" s="10" t="s">
        <v>140</v>
      </c>
      <c r="G72" s="15">
        <v>2</v>
      </c>
      <c r="H72" s="2" t="s">
        <v>0</v>
      </c>
      <c r="I72" s="24">
        <v>35000</v>
      </c>
      <c r="J72" s="24">
        <v>70000</v>
      </c>
      <c r="K72" s="24">
        <v>36925</v>
      </c>
      <c r="L72" s="24">
        <v>73850</v>
      </c>
      <c r="M72" s="28">
        <f t="shared" ref="M72:M92" si="2">AVERAGE(K72,I72)</f>
        <v>35962.5</v>
      </c>
      <c r="N72" s="24">
        <f t="shared" ref="N72:N92" si="3">AVERAGE(L72,J72)</f>
        <v>71925</v>
      </c>
    </row>
    <row r="73" spans="1:14">
      <c r="A73" s="3">
        <v>67</v>
      </c>
      <c r="B73" s="1"/>
      <c r="C73" s="1"/>
      <c r="D73" s="11" t="s">
        <v>141</v>
      </c>
      <c r="E73" s="11" t="s">
        <v>141</v>
      </c>
      <c r="F73" s="10" t="s">
        <v>140</v>
      </c>
      <c r="G73" s="15">
        <v>2</v>
      </c>
      <c r="H73" s="2" t="s">
        <v>0</v>
      </c>
      <c r="I73" s="24">
        <v>35000</v>
      </c>
      <c r="J73" s="24">
        <v>70000</v>
      </c>
      <c r="K73" s="24">
        <v>36925</v>
      </c>
      <c r="L73" s="24">
        <v>73850</v>
      </c>
      <c r="M73" s="28">
        <f t="shared" si="2"/>
        <v>35962.5</v>
      </c>
      <c r="N73" s="24">
        <f t="shared" si="3"/>
        <v>71925</v>
      </c>
    </row>
    <row r="74" spans="1:14" ht="22.5">
      <c r="A74" s="3">
        <v>68</v>
      </c>
      <c r="B74" s="1"/>
      <c r="C74" s="1"/>
      <c r="D74" s="11" t="s">
        <v>142</v>
      </c>
      <c r="E74" s="11" t="s">
        <v>142</v>
      </c>
      <c r="F74" s="12" t="s">
        <v>2</v>
      </c>
      <c r="G74" s="15">
        <v>50</v>
      </c>
      <c r="H74" s="2" t="s">
        <v>0</v>
      </c>
      <c r="I74" s="24">
        <v>11000</v>
      </c>
      <c r="J74" s="24">
        <v>550000</v>
      </c>
      <c r="K74" s="24">
        <v>11605</v>
      </c>
      <c r="L74" s="24">
        <v>580250</v>
      </c>
      <c r="M74" s="28">
        <f t="shared" si="2"/>
        <v>11302.5</v>
      </c>
      <c r="N74" s="24">
        <f t="shared" si="3"/>
        <v>565125</v>
      </c>
    </row>
    <row r="75" spans="1:14" ht="22.5">
      <c r="A75" s="3">
        <v>69</v>
      </c>
      <c r="B75" s="1"/>
      <c r="C75" s="1"/>
      <c r="D75" s="11" t="s">
        <v>143</v>
      </c>
      <c r="E75" s="11" t="s">
        <v>143</v>
      </c>
      <c r="F75" s="12" t="s">
        <v>2</v>
      </c>
      <c r="G75" s="15">
        <v>50</v>
      </c>
      <c r="H75" s="2" t="s">
        <v>0</v>
      </c>
      <c r="I75" s="24">
        <v>10000</v>
      </c>
      <c r="J75" s="24">
        <v>500000</v>
      </c>
      <c r="K75" s="24">
        <v>10550</v>
      </c>
      <c r="L75" s="24">
        <v>527500</v>
      </c>
      <c r="M75" s="28">
        <f t="shared" si="2"/>
        <v>10275</v>
      </c>
      <c r="N75" s="24">
        <f t="shared" si="3"/>
        <v>513750</v>
      </c>
    </row>
    <row r="76" spans="1:14" ht="22.5">
      <c r="A76" s="3">
        <v>70</v>
      </c>
      <c r="B76" s="1"/>
      <c r="C76" s="1"/>
      <c r="D76" s="11" t="s">
        <v>144</v>
      </c>
      <c r="E76" s="11" t="s">
        <v>145</v>
      </c>
      <c r="F76" s="12" t="s">
        <v>2</v>
      </c>
      <c r="G76" s="15">
        <v>50</v>
      </c>
      <c r="H76" s="2" t="s">
        <v>0</v>
      </c>
      <c r="I76" s="24">
        <v>10000</v>
      </c>
      <c r="J76" s="24">
        <v>500000</v>
      </c>
      <c r="K76" s="24">
        <v>10550</v>
      </c>
      <c r="L76" s="24">
        <v>527500</v>
      </c>
      <c r="M76" s="28">
        <f t="shared" si="2"/>
        <v>10275</v>
      </c>
      <c r="N76" s="24">
        <f t="shared" si="3"/>
        <v>513750</v>
      </c>
    </row>
    <row r="77" spans="1:14" ht="22.5">
      <c r="A77" s="3">
        <v>71</v>
      </c>
      <c r="B77" s="1"/>
      <c r="C77" s="1"/>
      <c r="D77" s="11" t="s">
        <v>146</v>
      </c>
      <c r="E77" s="11" t="s">
        <v>146</v>
      </c>
      <c r="F77" s="12" t="s">
        <v>2</v>
      </c>
      <c r="G77" s="15">
        <v>4</v>
      </c>
      <c r="H77" s="2" t="s">
        <v>0</v>
      </c>
      <c r="I77" s="24">
        <v>700000</v>
      </c>
      <c r="J77" s="24">
        <v>2800000</v>
      </c>
      <c r="K77" s="24">
        <v>738500</v>
      </c>
      <c r="L77" s="24">
        <v>2954000</v>
      </c>
      <c r="M77" s="28">
        <f t="shared" si="2"/>
        <v>719250</v>
      </c>
      <c r="N77" s="24">
        <f t="shared" si="3"/>
        <v>2877000</v>
      </c>
    </row>
    <row r="78" spans="1:14" ht="16.5">
      <c r="A78" s="3">
        <v>72</v>
      </c>
      <c r="B78" s="1"/>
      <c r="C78" s="1"/>
      <c r="D78" s="14" t="s">
        <v>147</v>
      </c>
      <c r="E78" s="11" t="s">
        <v>148</v>
      </c>
      <c r="F78" s="12" t="s">
        <v>149</v>
      </c>
      <c r="G78" s="13">
        <v>10</v>
      </c>
      <c r="H78" s="2" t="s">
        <v>0</v>
      </c>
      <c r="I78" s="24">
        <v>96000</v>
      </c>
      <c r="J78" s="24">
        <v>960000</v>
      </c>
      <c r="K78" s="24">
        <v>101280</v>
      </c>
      <c r="L78" s="24">
        <v>1012800</v>
      </c>
      <c r="M78" s="28">
        <f t="shared" si="2"/>
        <v>98640</v>
      </c>
      <c r="N78" s="24">
        <f t="shared" si="3"/>
        <v>986400</v>
      </c>
    </row>
    <row r="79" spans="1:14">
      <c r="A79" s="3">
        <v>73</v>
      </c>
      <c r="B79" s="1"/>
      <c r="C79" s="1"/>
      <c r="D79" s="16" t="s">
        <v>150</v>
      </c>
      <c r="E79" s="17" t="s">
        <v>151</v>
      </c>
      <c r="F79" s="17" t="s">
        <v>4</v>
      </c>
      <c r="G79" s="17">
        <v>24</v>
      </c>
      <c r="H79" s="2" t="s">
        <v>0</v>
      </c>
      <c r="I79" s="24">
        <v>7000</v>
      </c>
      <c r="J79" s="24">
        <v>168000</v>
      </c>
      <c r="K79" s="24">
        <v>7385</v>
      </c>
      <c r="L79" s="24">
        <v>177240</v>
      </c>
      <c r="M79" s="28">
        <f t="shared" si="2"/>
        <v>7192.5</v>
      </c>
      <c r="N79" s="24">
        <f t="shared" si="3"/>
        <v>172620</v>
      </c>
    </row>
    <row r="80" spans="1:14">
      <c r="A80" s="3">
        <v>74</v>
      </c>
      <c r="B80" s="1"/>
      <c r="C80" s="1"/>
      <c r="D80" s="16" t="s">
        <v>152</v>
      </c>
      <c r="E80" s="17" t="s">
        <v>151</v>
      </c>
      <c r="F80" s="17" t="s">
        <v>4</v>
      </c>
      <c r="G80" s="17">
        <v>24</v>
      </c>
      <c r="H80" s="2" t="s">
        <v>0</v>
      </c>
      <c r="I80" s="24">
        <v>7000</v>
      </c>
      <c r="J80" s="24">
        <v>168000</v>
      </c>
      <c r="K80" s="24">
        <v>7385</v>
      </c>
      <c r="L80" s="24">
        <v>177240</v>
      </c>
      <c r="M80" s="28">
        <f t="shared" si="2"/>
        <v>7192.5</v>
      </c>
      <c r="N80" s="24">
        <f t="shared" si="3"/>
        <v>172620</v>
      </c>
    </row>
    <row r="81" spans="1:14">
      <c r="A81" s="3">
        <v>75</v>
      </c>
      <c r="B81" s="1"/>
      <c r="C81" s="1"/>
      <c r="D81" s="16" t="s">
        <v>153</v>
      </c>
      <c r="E81" s="17" t="s">
        <v>151</v>
      </c>
      <c r="F81" s="17" t="s">
        <v>4</v>
      </c>
      <c r="G81" s="17">
        <v>24</v>
      </c>
      <c r="H81" s="2" t="s">
        <v>0</v>
      </c>
      <c r="I81" s="24">
        <v>7000</v>
      </c>
      <c r="J81" s="24">
        <v>168000</v>
      </c>
      <c r="K81" s="24">
        <v>7385</v>
      </c>
      <c r="L81" s="24">
        <v>177240</v>
      </c>
      <c r="M81" s="28">
        <f t="shared" si="2"/>
        <v>7192.5</v>
      </c>
      <c r="N81" s="24">
        <f t="shared" si="3"/>
        <v>172620</v>
      </c>
    </row>
    <row r="82" spans="1:14">
      <c r="A82" s="3">
        <v>76</v>
      </c>
      <c r="B82" s="1"/>
      <c r="C82" s="1"/>
      <c r="D82" s="16" t="s">
        <v>154</v>
      </c>
      <c r="E82" s="17" t="s">
        <v>151</v>
      </c>
      <c r="F82" s="17" t="s">
        <v>4</v>
      </c>
      <c r="G82" s="17">
        <v>24</v>
      </c>
      <c r="H82" s="2" t="s">
        <v>0</v>
      </c>
      <c r="I82" s="24">
        <v>7000</v>
      </c>
      <c r="J82" s="24">
        <v>168000</v>
      </c>
      <c r="K82" s="24">
        <v>7385</v>
      </c>
      <c r="L82" s="24">
        <v>177240</v>
      </c>
      <c r="M82" s="28">
        <f t="shared" si="2"/>
        <v>7192.5</v>
      </c>
      <c r="N82" s="24">
        <f t="shared" si="3"/>
        <v>172620</v>
      </c>
    </row>
    <row r="83" spans="1:14">
      <c r="A83" s="3">
        <v>77</v>
      </c>
      <c r="B83" s="1"/>
      <c r="C83" s="1"/>
      <c r="D83" s="16" t="s">
        <v>155</v>
      </c>
      <c r="E83" s="17" t="s">
        <v>151</v>
      </c>
      <c r="F83" s="17" t="s">
        <v>4</v>
      </c>
      <c r="G83" s="17">
        <v>24</v>
      </c>
      <c r="H83" s="2" t="s">
        <v>0</v>
      </c>
      <c r="I83" s="24">
        <v>8000</v>
      </c>
      <c r="J83" s="24">
        <v>192000</v>
      </c>
      <c r="K83" s="24">
        <v>8440</v>
      </c>
      <c r="L83" s="24">
        <v>202560</v>
      </c>
      <c r="M83" s="28">
        <f t="shared" si="2"/>
        <v>8220</v>
      </c>
      <c r="N83" s="24">
        <f t="shared" si="3"/>
        <v>197280</v>
      </c>
    </row>
    <row r="84" spans="1:14">
      <c r="A84" s="3">
        <v>78</v>
      </c>
      <c r="B84" s="1"/>
      <c r="C84" s="1"/>
      <c r="D84" s="16" t="s">
        <v>156</v>
      </c>
      <c r="E84" s="17" t="s">
        <v>151</v>
      </c>
      <c r="F84" s="17" t="s">
        <v>4</v>
      </c>
      <c r="G84" s="17">
        <v>24</v>
      </c>
      <c r="H84" s="2" t="s">
        <v>0</v>
      </c>
      <c r="I84" s="24">
        <v>8000</v>
      </c>
      <c r="J84" s="24">
        <v>192000</v>
      </c>
      <c r="K84" s="24">
        <v>8440</v>
      </c>
      <c r="L84" s="24">
        <v>202560</v>
      </c>
      <c r="M84" s="28">
        <f t="shared" si="2"/>
        <v>8220</v>
      </c>
      <c r="N84" s="24">
        <f t="shared" si="3"/>
        <v>197280</v>
      </c>
    </row>
    <row r="85" spans="1:14">
      <c r="A85" s="3">
        <v>79</v>
      </c>
      <c r="B85" s="1"/>
      <c r="C85" s="1"/>
      <c r="D85" s="16" t="s">
        <v>157</v>
      </c>
      <c r="E85" s="17" t="s">
        <v>151</v>
      </c>
      <c r="F85" s="17" t="s">
        <v>4</v>
      </c>
      <c r="G85" s="17">
        <v>24</v>
      </c>
      <c r="H85" s="2" t="s">
        <v>0</v>
      </c>
      <c r="I85" s="24">
        <v>30000</v>
      </c>
      <c r="J85" s="24">
        <v>720000</v>
      </c>
      <c r="K85" s="24">
        <v>31650</v>
      </c>
      <c r="L85" s="24">
        <v>759600</v>
      </c>
      <c r="M85" s="28">
        <f t="shared" si="2"/>
        <v>30825</v>
      </c>
      <c r="N85" s="24">
        <f t="shared" si="3"/>
        <v>739800</v>
      </c>
    </row>
    <row r="86" spans="1:14">
      <c r="A86" s="3">
        <v>80</v>
      </c>
      <c r="B86" s="1"/>
      <c r="C86" s="1"/>
      <c r="D86" s="16" t="s">
        <v>158</v>
      </c>
      <c r="E86" s="17" t="s">
        <v>159</v>
      </c>
      <c r="F86" s="17" t="s">
        <v>160</v>
      </c>
      <c r="G86" s="17">
        <v>20</v>
      </c>
      <c r="H86" s="2" t="s">
        <v>0</v>
      </c>
      <c r="I86" s="24">
        <v>60000</v>
      </c>
      <c r="J86" s="24">
        <v>1200000</v>
      </c>
      <c r="K86" s="24">
        <v>63300</v>
      </c>
      <c r="L86" s="24">
        <v>1266000</v>
      </c>
      <c r="M86" s="28">
        <f t="shared" si="2"/>
        <v>61650</v>
      </c>
      <c r="N86" s="24">
        <f t="shared" si="3"/>
        <v>1233000</v>
      </c>
    </row>
    <row r="87" spans="1:14" ht="30">
      <c r="A87" s="3">
        <v>81</v>
      </c>
      <c r="B87" s="1"/>
      <c r="C87" s="1"/>
      <c r="D87" s="16" t="s">
        <v>161</v>
      </c>
      <c r="E87" s="16" t="s">
        <v>162</v>
      </c>
      <c r="F87" s="17" t="s">
        <v>163</v>
      </c>
      <c r="G87" s="17">
        <v>6</v>
      </c>
      <c r="H87" s="2" t="s">
        <v>0</v>
      </c>
      <c r="I87" s="24">
        <v>400000</v>
      </c>
      <c r="J87" s="24">
        <v>2400000</v>
      </c>
      <c r="K87" s="24">
        <v>422000</v>
      </c>
      <c r="L87" s="24">
        <v>2532000</v>
      </c>
      <c r="M87" s="28">
        <f t="shared" si="2"/>
        <v>411000</v>
      </c>
      <c r="N87" s="24">
        <f t="shared" si="3"/>
        <v>2466000</v>
      </c>
    </row>
    <row r="88" spans="1:14">
      <c r="A88" s="3">
        <v>82</v>
      </c>
      <c r="B88" s="1"/>
      <c r="C88" s="1"/>
      <c r="D88" s="16" t="s">
        <v>164</v>
      </c>
      <c r="E88" s="16" t="s">
        <v>165</v>
      </c>
      <c r="F88" s="17" t="s">
        <v>166</v>
      </c>
      <c r="G88" s="17">
        <v>6</v>
      </c>
      <c r="H88" s="2" t="s">
        <v>0</v>
      </c>
      <c r="I88" s="24">
        <v>185000</v>
      </c>
      <c r="J88" s="24">
        <v>1110000</v>
      </c>
      <c r="K88" s="24">
        <v>195175</v>
      </c>
      <c r="L88" s="24">
        <v>1171050</v>
      </c>
      <c r="M88" s="28">
        <f t="shared" si="2"/>
        <v>190087.5</v>
      </c>
      <c r="N88" s="24">
        <f t="shared" si="3"/>
        <v>1140525</v>
      </c>
    </row>
    <row r="89" spans="1:14">
      <c r="A89" s="3">
        <v>83</v>
      </c>
      <c r="B89" s="1"/>
      <c r="C89" s="1"/>
      <c r="D89" s="16" t="s">
        <v>164</v>
      </c>
      <c r="E89" s="16" t="s">
        <v>167</v>
      </c>
      <c r="F89" s="17" t="s">
        <v>166</v>
      </c>
      <c r="G89" s="17">
        <v>6</v>
      </c>
      <c r="H89" s="2" t="s">
        <v>0</v>
      </c>
      <c r="I89" s="24">
        <v>185000</v>
      </c>
      <c r="J89" s="24">
        <v>1110000</v>
      </c>
      <c r="K89" s="24">
        <v>195175</v>
      </c>
      <c r="L89" s="24">
        <v>1171050</v>
      </c>
      <c r="M89" s="28">
        <f t="shared" si="2"/>
        <v>190087.5</v>
      </c>
      <c r="N89" s="24">
        <f t="shared" si="3"/>
        <v>1140525</v>
      </c>
    </row>
    <row r="90" spans="1:14">
      <c r="A90" s="3">
        <v>84</v>
      </c>
      <c r="B90" s="1"/>
      <c r="C90" s="1"/>
      <c r="D90" s="16" t="s">
        <v>164</v>
      </c>
      <c r="E90" s="16" t="s">
        <v>168</v>
      </c>
      <c r="F90" s="17" t="s">
        <v>166</v>
      </c>
      <c r="G90" s="17">
        <v>6</v>
      </c>
      <c r="H90" s="2" t="s">
        <v>0</v>
      </c>
      <c r="I90" s="24">
        <v>185000</v>
      </c>
      <c r="J90" s="24">
        <v>1110000</v>
      </c>
      <c r="K90" s="24">
        <v>195175</v>
      </c>
      <c r="L90" s="24">
        <v>1171050</v>
      </c>
      <c r="M90" s="28">
        <f t="shared" si="2"/>
        <v>190087.5</v>
      </c>
      <c r="N90" s="24">
        <f t="shared" si="3"/>
        <v>1140525</v>
      </c>
    </row>
    <row r="91" spans="1:14">
      <c r="A91" s="3">
        <v>85</v>
      </c>
      <c r="B91" s="1"/>
      <c r="C91" s="1"/>
      <c r="D91" s="16" t="s">
        <v>164</v>
      </c>
      <c r="E91" s="16" t="s">
        <v>169</v>
      </c>
      <c r="F91" s="17" t="s">
        <v>166</v>
      </c>
      <c r="G91" s="17">
        <v>6</v>
      </c>
      <c r="H91" s="2" t="s">
        <v>0</v>
      </c>
      <c r="I91" s="24">
        <v>185000</v>
      </c>
      <c r="J91" s="24">
        <v>1110000</v>
      </c>
      <c r="K91" s="24">
        <v>195175</v>
      </c>
      <c r="L91" s="24">
        <v>1171050</v>
      </c>
      <c r="M91" s="28">
        <f t="shared" si="2"/>
        <v>190087.5</v>
      </c>
      <c r="N91" s="24">
        <f t="shared" si="3"/>
        <v>1140525</v>
      </c>
    </row>
    <row r="92" spans="1:14" ht="30">
      <c r="A92" s="3">
        <v>86</v>
      </c>
      <c r="B92" s="1"/>
      <c r="C92" s="1"/>
      <c r="D92" s="16" t="s">
        <v>28</v>
      </c>
      <c r="E92" s="16" t="s">
        <v>28</v>
      </c>
      <c r="F92" s="17" t="s">
        <v>2</v>
      </c>
      <c r="G92" s="17">
        <v>3</v>
      </c>
      <c r="H92" s="30" t="s">
        <v>0</v>
      </c>
      <c r="I92" s="24">
        <v>6500000</v>
      </c>
      <c r="J92" s="24">
        <v>19500000</v>
      </c>
      <c r="K92" s="24">
        <v>6857500</v>
      </c>
      <c r="L92" s="24">
        <v>20572500</v>
      </c>
      <c r="M92" s="28">
        <f t="shared" si="2"/>
        <v>6678750</v>
      </c>
      <c r="N92" s="24">
        <f t="shared" si="3"/>
        <v>20036250</v>
      </c>
    </row>
    <row r="93" spans="1:14" ht="15.75" customHeight="1">
      <c r="A93" s="3">
        <v>87</v>
      </c>
      <c r="B93" s="1"/>
      <c r="C93" s="1"/>
      <c r="D93" s="31" t="s">
        <v>196</v>
      </c>
      <c r="E93" s="32" t="s">
        <v>196</v>
      </c>
      <c r="F93" s="33" t="s">
        <v>1</v>
      </c>
      <c r="G93" s="36">
        <v>1</v>
      </c>
      <c r="H93" s="30" t="s">
        <v>0</v>
      </c>
      <c r="I93" s="18">
        <v>440000</v>
      </c>
      <c r="J93" s="24">
        <v>440000</v>
      </c>
      <c r="K93" s="24">
        <v>464200</v>
      </c>
      <c r="L93" s="24">
        <v>464200</v>
      </c>
      <c r="M93" s="28">
        <f t="shared" ref="M93:M104" si="4">AVERAGE(K93,I93)</f>
        <v>452100</v>
      </c>
      <c r="N93" s="24">
        <f t="shared" ref="N93:N104" si="5">AVERAGE(L93,J93)</f>
        <v>452100</v>
      </c>
    </row>
    <row r="94" spans="1:14" ht="15" customHeight="1">
      <c r="A94" s="3">
        <v>88</v>
      </c>
      <c r="B94" s="1"/>
      <c r="C94" s="1"/>
      <c r="D94" s="31" t="s">
        <v>175</v>
      </c>
      <c r="E94" s="32" t="s">
        <v>175</v>
      </c>
      <c r="F94" s="33" t="s">
        <v>2</v>
      </c>
      <c r="G94" s="34">
        <v>30</v>
      </c>
      <c r="H94" s="2" t="s">
        <v>0</v>
      </c>
      <c r="I94" s="18">
        <v>60000</v>
      </c>
      <c r="J94" s="24">
        <v>1800000</v>
      </c>
      <c r="K94" s="24">
        <v>63300</v>
      </c>
      <c r="L94" s="24">
        <v>1899000</v>
      </c>
      <c r="M94" s="28">
        <f t="shared" si="4"/>
        <v>61650</v>
      </c>
      <c r="N94" s="24">
        <f t="shared" si="5"/>
        <v>1849500</v>
      </c>
    </row>
    <row r="95" spans="1:14">
      <c r="A95" s="3">
        <v>89</v>
      </c>
      <c r="D95" s="31" t="s">
        <v>176</v>
      </c>
      <c r="E95" s="32" t="s">
        <v>176</v>
      </c>
      <c r="F95" s="33" t="s">
        <v>177</v>
      </c>
      <c r="G95" s="34">
        <v>4</v>
      </c>
      <c r="H95" s="2" t="s">
        <v>0</v>
      </c>
      <c r="I95" s="18">
        <v>65000</v>
      </c>
      <c r="J95" s="24">
        <v>260000</v>
      </c>
      <c r="K95" s="24">
        <v>68575</v>
      </c>
      <c r="L95" s="24">
        <v>274300</v>
      </c>
      <c r="M95" s="28">
        <f t="shared" si="4"/>
        <v>66787.5</v>
      </c>
      <c r="N95" s="24">
        <f t="shared" si="5"/>
        <v>267150</v>
      </c>
    </row>
    <row r="96" spans="1:14" ht="28.5">
      <c r="A96" s="3">
        <v>90</v>
      </c>
      <c r="D96" s="31" t="s">
        <v>178</v>
      </c>
      <c r="E96" s="32" t="s">
        <v>178</v>
      </c>
      <c r="F96" s="33" t="s">
        <v>179</v>
      </c>
      <c r="G96" s="34">
        <v>4</v>
      </c>
      <c r="H96" s="2" t="s">
        <v>0</v>
      </c>
      <c r="I96" s="18">
        <v>60000</v>
      </c>
      <c r="J96" s="24">
        <v>240000</v>
      </c>
      <c r="K96" s="24">
        <v>63300</v>
      </c>
      <c r="L96" s="24">
        <v>253200</v>
      </c>
      <c r="M96" s="28">
        <f t="shared" si="4"/>
        <v>61650</v>
      </c>
      <c r="N96" s="24">
        <f t="shared" si="5"/>
        <v>246600</v>
      </c>
    </row>
    <row r="97" spans="1:14" ht="28.5">
      <c r="A97" s="3">
        <v>91</v>
      </c>
      <c r="D97" s="31" t="s">
        <v>180</v>
      </c>
      <c r="E97" s="32" t="s">
        <v>180</v>
      </c>
      <c r="F97" s="33" t="s">
        <v>181</v>
      </c>
      <c r="G97" s="34">
        <v>30</v>
      </c>
      <c r="H97" s="2" t="s">
        <v>0</v>
      </c>
      <c r="I97" s="18">
        <v>22000</v>
      </c>
      <c r="J97" s="24">
        <v>660000</v>
      </c>
      <c r="K97" s="24">
        <v>23210</v>
      </c>
      <c r="L97" s="24">
        <v>696300</v>
      </c>
      <c r="M97" s="28">
        <f t="shared" si="4"/>
        <v>22605</v>
      </c>
      <c r="N97" s="24">
        <f t="shared" si="5"/>
        <v>678150</v>
      </c>
    </row>
    <row r="98" spans="1:14" ht="28.5">
      <c r="A98" s="3">
        <v>92</v>
      </c>
      <c r="D98" s="31" t="s">
        <v>182</v>
      </c>
      <c r="E98" s="32" t="s">
        <v>183</v>
      </c>
      <c r="F98" s="33" t="s">
        <v>184</v>
      </c>
      <c r="G98" s="34">
        <v>2</v>
      </c>
      <c r="H98" s="2" t="s">
        <v>0</v>
      </c>
      <c r="I98" s="18">
        <v>22000</v>
      </c>
      <c r="J98" s="24">
        <v>44000</v>
      </c>
      <c r="K98" s="24">
        <v>23210</v>
      </c>
      <c r="L98" s="24">
        <v>46420</v>
      </c>
      <c r="M98" s="28">
        <f t="shared" si="4"/>
        <v>22605</v>
      </c>
      <c r="N98" s="24">
        <f t="shared" si="5"/>
        <v>45210</v>
      </c>
    </row>
    <row r="99" spans="1:14" ht="28.5">
      <c r="A99" s="3">
        <v>93</v>
      </c>
      <c r="D99" s="31" t="s">
        <v>185</v>
      </c>
      <c r="E99" s="32" t="s">
        <v>186</v>
      </c>
      <c r="F99" s="33" t="s">
        <v>184</v>
      </c>
      <c r="G99" s="34">
        <v>2</v>
      </c>
      <c r="H99" s="2" t="s">
        <v>0</v>
      </c>
      <c r="I99" s="18">
        <v>22000</v>
      </c>
      <c r="J99" s="24">
        <v>44000</v>
      </c>
      <c r="K99" s="24">
        <v>23210</v>
      </c>
      <c r="L99" s="24">
        <v>46420</v>
      </c>
      <c r="M99" s="28">
        <f t="shared" si="4"/>
        <v>22605</v>
      </c>
      <c r="N99" s="24">
        <f t="shared" si="5"/>
        <v>45210</v>
      </c>
    </row>
    <row r="100" spans="1:14" ht="28.5">
      <c r="A100" s="3">
        <v>94</v>
      </c>
      <c r="D100" s="31" t="s">
        <v>187</v>
      </c>
      <c r="E100" s="32" t="s">
        <v>187</v>
      </c>
      <c r="F100" s="33" t="s">
        <v>2</v>
      </c>
      <c r="G100" s="34">
        <v>20</v>
      </c>
      <c r="H100" s="2" t="s">
        <v>0</v>
      </c>
      <c r="I100" s="18">
        <v>27000</v>
      </c>
      <c r="J100" s="24">
        <v>540000</v>
      </c>
      <c r="K100" s="24">
        <v>28485</v>
      </c>
      <c r="L100" s="24">
        <v>569700</v>
      </c>
      <c r="M100" s="28">
        <f t="shared" si="4"/>
        <v>27742.5</v>
      </c>
      <c r="N100" s="24">
        <f t="shared" si="5"/>
        <v>554850</v>
      </c>
    </row>
    <row r="101" spans="1:14" ht="28.5">
      <c r="A101" s="3">
        <v>95</v>
      </c>
      <c r="D101" s="31" t="s">
        <v>188</v>
      </c>
      <c r="E101" s="32" t="s">
        <v>189</v>
      </c>
      <c r="F101" s="33" t="s">
        <v>190</v>
      </c>
      <c r="G101" s="34">
        <v>1</v>
      </c>
      <c r="H101" s="2" t="s">
        <v>0</v>
      </c>
      <c r="I101" s="18">
        <v>55000</v>
      </c>
      <c r="J101" s="24">
        <v>55000</v>
      </c>
      <c r="K101" s="24">
        <v>58025</v>
      </c>
      <c r="L101" s="24">
        <v>58025</v>
      </c>
      <c r="M101" s="28">
        <f t="shared" si="4"/>
        <v>56512.5</v>
      </c>
      <c r="N101" s="24">
        <f t="shared" si="5"/>
        <v>56512.5</v>
      </c>
    </row>
    <row r="102" spans="1:14" ht="15" customHeight="1">
      <c r="A102" s="3">
        <v>96</v>
      </c>
      <c r="D102" s="31" t="s">
        <v>191</v>
      </c>
      <c r="E102" s="35" t="s">
        <v>192</v>
      </c>
      <c r="F102" s="33" t="s">
        <v>2</v>
      </c>
      <c r="G102" s="34">
        <v>20</v>
      </c>
      <c r="H102" s="2" t="s">
        <v>0</v>
      </c>
      <c r="I102" s="18">
        <v>50000</v>
      </c>
      <c r="J102" s="24">
        <v>1000000</v>
      </c>
      <c r="K102" s="24">
        <v>52750</v>
      </c>
      <c r="L102" s="24">
        <v>1055000</v>
      </c>
      <c r="M102" s="28">
        <f t="shared" si="4"/>
        <v>51375</v>
      </c>
      <c r="N102" s="24">
        <f t="shared" si="5"/>
        <v>1027500</v>
      </c>
    </row>
    <row r="103" spans="1:14" ht="42.75">
      <c r="A103" s="3">
        <v>97</v>
      </c>
      <c r="D103" s="31" t="s">
        <v>193</v>
      </c>
      <c r="E103" s="32" t="s">
        <v>194</v>
      </c>
      <c r="F103" s="33" t="s">
        <v>2</v>
      </c>
      <c r="G103" s="34">
        <v>20</v>
      </c>
      <c r="H103" s="2" t="s">
        <v>0</v>
      </c>
      <c r="I103" s="18">
        <v>150000</v>
      </c>
      <c r="J103" s="24">
        <v>3000000</v>
      </c>
      <c r="K103" s="24">
        <v>158250</v>
      </c>
      <c r="L103" s="24">
        <v>3165000</v>
      </c>
      <c r="M103" s="28">
        <f t="shared" si="4"/>
        <v>154125</v>
      </c>
      <c r="N103" s="24">
        <f t="shared" si="5"/>
        <v>3082500</v>
      </c>
    </row>
    <row r="104" spans="1:14" ht="28.5">
      <c r="A104" s="3">
        <v>98</v>
      </c>
      <c r="D104" s="31" t="s">
        <v>195</v>
      </c>
      <c r="E104" s="32" t="s">
        <v>195</v>
      </c>
      <c r="F104" s="33" t="s">
        <v>2</v>
      </c>
      <c r="G104" s="34">
        <v>5</v>
      </c>
      <c r="H104" s="2" t="s">
        <v>0</v>
      </c>
      <c r="I104" s="24">
        <v>200000</v>
      </c>
      <c r="J104" s="24">
        <v>1000000</v>
      </c>
      <c r="K104" s="24">
        <v>211000</v>
      </c>
      <c r="L104" s="24">
        <v>1055000</v>
      </c>
      <c r="M104" s="28">
        <f t="shared" si="4"/>
        <v>205500</v>
      </c>
      <c r="N104" s="24">
        <f t="shared" si="5"/>
        <v>1027500</v>
      </c>
    </row>
  </sheetData>
  <autoFilter ref="A6:N104" xr:uid="{BC7FCD70-E2D6-4383-895F-385778699523}"/>
  <mergeCells count="9">
    <mergeCell ref="A1:H1"/>
    <mergeCell ref="I5:J5"/>
    <mergeCell ref="K5:L5"/>
    <mergeCell ref="M5:N5"/>
    <mergeCell ref="I1:N4"/>
    <mergeCell ref="A4:H4"/>
    <mergeCell ref="A3:H3"/>
    <mergeCell ref="A2:H2"/>
    <mergeCell ref="D5:H5"/>
  </mergeCells>
  <conditionalFormatting sqref="D33:D42 E9 D29:D31 E13:E42">
    <cfRule type="colorScale" priority="5">
      <colorScale>
        <cfvo type="min"/>
        <cfvo type="max"/>
        <color rgb="FF57BB8A"/>
        <color rgb="FFFFFFFF"/>
      </colorScale>
    </cfRule>
  </conditionalFormatting>
  <conditionalFormatting sqref="D43:E45">
    <cfRule type="colorScale" priority="3">
      <colorScale>
        <cfvo type="min"/>
        <cfvo type="max"/>
        <color rgb="FF57BB8A"/>
        <color rgb="FFFFFFFF"/>
      </colorScale>
    </cfRule>
  </conditionalFormatting>
  <conditionalFormatting sqref="E10:E12">
    <cfRule type="colorScale" priority="4">
      <colorScale>
        <cfvo type="min"/>
        <cfvo type="max"/>
        <color rgb="FF57BB8A"/>
        <color rgb="FFFFFFFF"/>
      </colorScale>
    </cfRule>
  </conditionalFormatting>
  <conditionalFormatting sqref="E46">
    <cfRule type="colorScale" priority="1">
      <colorScale>
        <cfvo type="min"/>
        <cfvo type="max"/>
        <color rgb="FF57BB8A"/>
        <color rgb="FFFFFFFF"/>
      </colorScale>
    </cfRule>
  </conditionalFormatting>
  <conditionalFormatting sqref="E48:E57 E59 E62:E72 E74:E78">
    <cfRule type="colorScale" priority="2">
      <colorScale>
        <cfvo type="min"/>
        <cfvo type="max"/>
        <color rgb="FF57BB8A"/>
        <color rgb="FFFFFFFF"/>
      </colorScale>
    </cfRule>
  </conditionalFormatting>
  <pageMargins left="0.7" right="0.7" top="0.75" bottom="0.75" header="0.3" footer="0.3"/>
  <pageSetup scale="4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automotriz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cp:lastPrinted>2026-05-04T17:29:04Z</cp:lastPrinted>
  <dcterms:created xsi:type="dcterms:W3CDTF">2026-02-09T19:40:16Z</dcterms:created>
  <dcterms:modified xsi:type="dcterms:W3CDTF">2026-05-04T17:30:42Z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2026-04-17T20:47:17Z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56c83dbd-68ac-4689-819d-1922d3582658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